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0730" windowHeight="11310" firstSheet="1" activeTab="2"/>
  </bookViews>
  <sheets>
    <sheet name="Служебный" sheetId="2" state="hidden" r:id="rId1"/>
    <sheet name="7 класс" sheetId="4" r:id="rId2"/>
    <sheet name="8 класс" sheetId="5" r:id="rId3"/>
    <sheet name="9 класс" sheetId="6" r:id="rId4"/>
    <sheet name="10 класс" sheetId="7" r:id="rId5"/>
    <sheet name="11 класс" sheetId="8" r:id="rId6"/>
  </sheets>
  <externalReferences>
    <externalReference r:id="rId7"/>
  </externalReferences>
  <definedNames>
    <definedName name="_xlnm._FilterDatabase" localSheetId="1" hidden="1">'7 класс'!$D$6:$D$11</definedName>
    <definedName name="sexList">[1]Проверки!$B$1:$B$2</definedName>
    <definedName name="statusesList">[1]Проверки!$F$1:$F$3</definedName>
    <definedName name="yesNo">[1]Проверки!$C$1:$C$2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0" i="2"/>
  <c r="B91" l="1"/>
  <c r="C90"/>
  <c r="C91" s="1"/>
  <c r="D90" l="1"/>
  <c r="D91" s="1"/>
  <c r="E91" l="1"/>
</calcChain>
</file>

<file path=xl/sharedStrings.xml><?xml version="1.0" encoding="utf-8"?>
<sst xmlns="http://schemas.openxmlformats.org/spreadsheetml/2006/main" count="363" uniqueCount="199">
  <si>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</si>
  <si>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</si>
  <si>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</si>
  <si>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</si>
  <si>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Победитель</t>
  </si>
  <si>
    <t>по предмету</t>
  </si>
  <si>
    <t>в возрастной группе</t>
  </si>
  <si>
    <t>класс</t>
  </si>
  <si>
    <t>Код</t>
  </si>
  <si>
    <t>Регион</t>
  </si>
  <si>
    <t>Республика Адыгея</t>
  </si>
  <si>
    <t xml:space="preserve">Республика Башкортостан </t>
  </si>
  <si>
    <t>Республика Бурятия</t>
  </si>
  <si>
    <t>Республика Алтай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</si>
  <si>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</si>
  <si>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</si>
  <si>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</si>
  <si>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</si>
  <si>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</si>
  <si>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</si>
  <si>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</si>
  <si>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</si>
  <si>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</si>
  <si>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</si>
  <si>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</si>
  <si>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 xml:space="preserve">Республика Татарстан </t>
  </si>
  <si>
    <t>Республика Тыва</t>
  </si>
  <si>
    <t>Удмуртская Республика</t>
  </si>
  <si>
    <t>Республика Хакасия</t>
  </si>
  <si>
    <t xml:space="preserve">Чеченская республика </t>
  </si>
  <si>
    <t>Чувашская Республика</t>
  </si>
  <si>
    <t>Алтайский край</t>
  </si>
  <si>
    <t xml:space="preserve">Краснодарский край </t>
  </si>
  <si>
    <t xml:space="preserve">Красноярский край </t>
  </si>
  <si>
    <t xml:space="preserve">Приморский край 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</si>
  <si>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</si>
  <si>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</si>
  <si>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</si>
  <si>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</si>
  <si>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</si>
  <si>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</si>
  <si>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</si>
  <si>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</si>
  <si>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 xml:space="preserve">Волгоградская область 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</si>
  <si>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</si>
  <si>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</si>
  <si>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</si>
  <si>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</si>
  <si>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</si>
  <si>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</si>
  <si>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</si>
  <si>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</si>
  <si>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</si>
  <si>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</si>
  <si>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</si>
  <si>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</si>
  <si>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</si>
  <si>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</si>
  <si>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</si>
  <si>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</si>
  <si>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</si>
  <si>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</si>
  <si>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</si>
  <si>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</si>
  <si>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</si>
  <si>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</si>
  <si>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</si>
  <si>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</si>
  <si>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</si>
  <si>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</si>
  <si>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</si>
  <si>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</si>
  <si>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</si>
  <si>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</si>
  <si>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</si>
  <si>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</si>
  <si>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</si>
  <si>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</si>
  <si>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</si>
  <si>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</si>
  <si>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</si>
  <si>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</si>
  <si>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</si>
  <si>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</si>
  <si>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</si>
  <si>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</si>
  <si>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</si>
  <si>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</si>
  <si>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</si>
  <si>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</si>
  <si>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</si>
  <si>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</si>
  <si>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</si>
  <si>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</si>
  <si>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</si>
  <si>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9-11</t>
  </si>
  <si>
    <t>9-10</t>
  </si>
  <si>
    <t>10-11</t>
  </si>
  <si>
    <t>9</t>
  </si>
  <si>
    <t>10</t>
  </si>
  <si>
    <t>11</t>
  </si>
  <si>
    <t>Возрастные группы</t>
  </si>
  <si>
    <t>Группа</t>
  </si>
  <si>
    <t>Тренировка</t>
  </si>
  <si>
    <t>Test</t>
  </si>
  <si>
    <t>Русский язык</t>
  </si>
  <si>
    <t>Russian</t>
  </si>
  <si>
    <t>Химия</t>
  </si>
  <si>
    <t>Chemistry</t>
  </si>
  <si>
    <t>Экономика</t>
  </si>
  <si>
    <t>Economy</t>
  </si>
  <si>
    <t>Физика</t>
  </si>
  <si>
    <t>Phisic</t>
  </si>
  <si>
    <t>Французский язык</t>
  </si>
  <si>
    <t>French</t>
  </si>
  <si>
    <t>Астрономия</t>
  </si>
  <si>
    <t>Astronomy</t>
  </si>
  <si>
    <t>История</t>
  </si>
  <si>
    <t>History</t>
  </si>
  <si>
    <t>Обществознание</t>
  </si>
  <si>
    <t>Politic</t>
  </si>
  <si>
    <t>Математика</t>
  </si>
  <si>
    <t>Mathematic</t>
  </si>
  <si>
    <t>Технология ТТ</t>
  </si>
  <si>
    <t>TechnologyTechnic</t>
  </si>
  <si>
    <t>Технология КД</t>
  </si>
  <si>
    <t>TechnologyHome</t>
  </si>
  <si>
    <t>Основы безопасности жизнедеятельности</t>
  </si>
  <si>
    <t>Safety</t>
  </si>
  <si>
    <t>Экология</t>
  </si>
  <si>
    <t>Ecology</t>
  </si>
  <si>
    <t>Информатика</t>
  </si>
  <si>
    <t>Informatic</t>
  </si>
  <si>
    <t>Литература</t>
  </si>
  <si>
    <t>Literature</t>
  </si>
  <si>
    <t>Биология</t>
  </si>
  <si>
    <t>Biology</t>
  </si>
  <si>
    <t>Испанский язык</t>
  </si>
  <si>
    <t>Spain</t>
  </si>
  <si>
    <t>Итальянский язык</t>
  </si>
  <si>
    <t>Italian</t>
  </si>
  <si>
    <t>Китайский язык</t>
  </si>
  <si>
    <t>Chinesean</t>
  </si>
  <si>
    <t>Немецкий язык</t>
  </si>
  <si>
    <t>Deutch</t>
  </si>
  <si>
    <t>Физическая культура</t>
  </si>
  <si>
    <t>PE</t>
  </si>
  <si>
    <t>Искусство (мировая художественная культура)</t>
  </si>
  <si>
    <t>Culture</t>
  </si>
  <si>
    <t>Право</t>
  </si>
  <si>
    <t>Law</t>
  </si>
  <si>
    <t>География</t>
  </si>
  <si>
    <t>Geography</t>
  </si>
  <si>
    <t>Английский язык</t>
  </si>
  <si>
    <t>English</t>
  </si>
  <si>
    <t>ОВЗ</t>
  </si>
  <si>
    <t>Имеются</t>
  </si>
  <si>
    <t>Не имеется</t>
  </si>
  <si>
    <t>Призёр</t>
  </si>
  <si>
    <t>Участник</t>
  </si>
  <si>
    <t>Max класс</t>
  </si>
  <si>
    <t>Муж.</t>
  </si>
  <si>
    <t>Жен.</t>
  </si>
  <si>
    <t>МО</t>
  </si>
  <si>
    <t>Является победителем/ призером 2021/22 уч.г.</t>
  </si>
  <si>
    <t>Муниципальное бюджетное общеобразовательное учреждение "Гимназия №65 имени Н.Сафронова"</t>
  </si>
  <si>
    <t>ОБЖ</t>
  </si>
  <si>
    <t>Муниципальное бюджетное общеобразовательное учреждение города Ульяновска "Гимназия № 13"</t>
  </si>
  <si>
    <t>Муниципальное бюджетное общеобразовательное учреждение «Гимназия № 24"</t>
  </si>
  <si>
    <t>МБОУ "Многопрофильный лицей №11 им. В.Г. Мендельсона"</t>
  </si>
  <si>
    <t>мниципальное бюджетное общеобразовательное учреждение города Ульяновска "Средняя школа № 82"</t>
  </si>
  <si>
    <t>муниципальное бюджетное общеобразовательное учреждение города Ульяновска "Средняя школа № 82"</t>
  </si>
  <si>
    <t>Муниципальное общеобразовательное учреждение "средняя школа №85"</t>
  </si>
  <si>
    <t>МБОУ"Средняя школа №53 имени заслуженного учителя Российской Федерации   И.В. Исакова"</t>
  </si>
  <si>
    <t>Нет</t>
  </si>
  <si>
    <t xml:space="preserve"> </t>
  </si>
  <si>
    <t>МБОУ"Гимназия №6""</t>
  </si>
  <si>
    <t>МБОУ КШ №7</t>
  </si>
  <si>
    <t>Результаты проведения муниципального этапа региональной олимпиады по обж 2022/23 уч.г.</t>
  </si>
  <si>
    <t>Муниципальное бюджетное общеобразовательное учреждение "Гимназия №79</t>
  </si>
  <si>
    <t>Призер</t>
  </si>
  <si>
    <t>МБОУ"Средняя школа №15"</t>
  </si>
  <si>
    <t>МБОУ СШ №72 с углубленным изучением отдельных предметов</t>
  </si>
  <si>
    <t>МБОУ"Гимназия №44"</t>
  </si>
  <si>
    <t>МБОУ "Мариинская гимназия"</t>
  </si>
  <si>
    <t>МБОУ "Гимназия №44"</t>
  </si>
  <si>
    <t>Муниципальное бюджетное общеобразовательное учреждение "Гимназия №79"</t>
  </si>
  <si>
    <t>МБОУ"Средняя школа №172</t>
  </si>
  <si>
    <t>муниципальное бюджетное общеобразовательное учреждение города Ульяновска "Средняя школа № 17"</t>
  </si>
  <si>
    <t>Муниципальное бюджетное общеобразовательное учреждение «Гимназия № 34"</t>
  </si>
  <si>
    <t>Муниципальное бюджетное общеобразовательное учреждение города Ульяновска "Гимназия №79""</t>
  </si>
  <si>
    <t>победитель</t>
  </si>
  <si>
    <t>призер</t>
  </si>
  <si>
    <t>МБОУ СШ №28</t>
  </si>
  <si>
    <t>МБОУ СШ №57</t>
  </si>
  <si>
    <t>МБОУ "Марииинская гимназия"</t>
  </si>
  <si>
    <t>Муниципальное бюджетное общеобразовательное учреждение города Ульяновска "СШ №17"</t>
  </si>
  <si>
    <t>Муниципальное бюджетное общеобразовательное учреждение города Ульяновска "Средняя школа №28"</t>
  </si>
  <si>
    <t>Муниципальное бюджетное общеобразовательное учреждение города Ульяновска "Гимназия № 79"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</si>
</sst>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10"/>
      <color indexed="8"/>
      <name val="PT Astra Serif"/>
      <family val="1"/>
      <charset val="204"/>
    </font>
    <font>
      <sz val="10"/>
      <color indexed="8"/>
      <name val="PT Astra Serif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10"/>
      <color indexed="8"/>
      <name val="PT Astra Serif"/>
      <family val="1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FFFCC"/>
      </patternFill>
    </fill>
    <fill>
      <patternFill patternType="solid">
        <fgColor theme="5" tint="0.39997558519241921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2" fillId="0" borderId="0" xfId="0" applyFont="1"/>
    <xf numFmtId="0" fontId="5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3" xfId="0" quotePrefix="1" applyBorder="1"/>
    <xf numFmtId="0" fontId="6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vertical="center" wrapText="1"/>
    </xf>
    <xf numFmtId="0" fontId="4" fillId="0" borderId="12" xfId="0" applyFont="1" applyBorder="1" applyAlignment="1" applyProtection="1">
      <alignment horizontal="center" vertical="center"/>
      <protection locked="0"/>
    </xf>
    <xf numFmtId="0" fontId="9" fillId="0" borderId="0" xfId="0" applyFont="1"/>
    <xf numFmtId="0" fontId="10" fillId="0" borderId="0" xfId="0" applyFont="1"/>
    <xf numFmtId="0" fontId="8" fillId="3" borderId="3" xfId="0" applyFont="1" applyFill="1" applyBorder="1" applyAlignment="1" applyProtection="1">
      <alignment horizontal="center" vertical="top"/>
      <protection locked="0" hidden="1"/>
    </xf>
    <xf numFmtId="14" fontId="8" fillId="3" borderId="3" xfId="0" applyNumberFormat="1" applyFont="1" applyFill="1" applyBorder="1" applyAlignment="1" applyProtection="1">
      <alignment horizontal="center" vertical="top"/>
      <protection locked="0" hidden="1"/>
    </xf>
    <xf numFmtId="0" fontId="8" fillId="3" borderId="3" xfId="0" applyFont="1" applyFill="1" applyBorder="1" applyAlignment="1" applyProtection="1">
      <alignment horizontal="center" vertical="top" wrapText="1"/>
      <protection locked="0" hidden="1"/>
    </xf>
    <xf numFmtId="0" fontId="11" fillId="3" borderId="3" xfId="0" applyFont="1" applyFill="1" applyBorder="1" applyAlignment="1">
      <alignment horizontal="center" vertical="top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12" fillId="4" borderId="3" xfId="0" applyFont="1" applyFill="1" applyBorder="1" applyAlignment="1" applyProtection="1">
      <alignment horizontal="center" vertical="top"/>
      <protection locked="0" hidden="1"/>
    </xf>
    <xf numFmtId="0" fontId="12" fillId="4" borderId="3" xfId="0" applyFont="1" applyFill="1" applyBorder="1" applyAlignment="1" applyProtection="1">
      <alignment horizontal="center" vertical="top" wrapText="1"/>
      <protection locked="0" hidden="1"/>
    </xf>
    <xf numFmtId="0" fontId="8" fillId="2" borderId="5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3" borderId="7" xfId="0" applyFont="1" applyFill="1" applyBorder="1" applyAlignment="1" applyProtection="1">
      <alignment horizontal="center" vertical="top"/>
      <protection locked="0" hidden="1"/>
    </xf>
    <xf numFmtId="0" fontId="8" fillId="3" borderId="14" xfId="0" applyFont="1" applyFill="1" applyBorder="1" applyAlignment="1" applyProtection="1">
      <alignment horizontal="center" vertical="top"/>
      <protection locked="0" hidden="1"/>
    </xf>
    <xf numFmtId="0" fontId="8" fillId="3" borderId="13" xfId="0" applyFont="1" applyFill="1" applyBorder="1" applyAlignment="1" applyProtection="1">
      <alignment horizontal="center" vertical="top"/>
      <protection locked="0" hidden="1"/>
    </xf>
    <xf numFmtId="0" fontId="8" fillId="3" borderId="8" xfId="0" applyFont="1" applyFill="1" applyBorder="1" applyAlignment="1" applyProtection="1">
      <alignment horizontal="center" vertical="top"/>
      <protection locked="0" hidden="1"/>
    </xf>
    <xf numFmtId="0" fontId="8" fillId="3" borderId="8" xfId="0" applyFont="1" applyFill="1" applyBorder="1" applyAlignment="1" applyProtection="1">
      <alignment horizontal="center" vertical="top" wrapText="1"/>
      <protection locked="0" hidden="1"/>
    </xf>
    <xf numFmtId="0" fontId="12" fillId="5" borderId="13" xfId="0" applyFont="1" applyFill="1" applyBorder="1" applyAlignment="1" applyProtection="1">
      <alignment horizontal="center" vertical="top"/>
      <protection locked="0" hidden="1"/>
    </xf>
    <xf numFmtId="0" fontId="12" fillId="4" borderId="14" xfId="0" applyFont="1" applyFill="1" applyBorder="1" applyAlignment="1" applyProtection="1">
      <alignment horizontal="center" vertical="top"/>
      <protection locked="0" hidden="1"/>
    </xf>
    <xf numFmtId="0" fontId="2" fillId="3" borderId="0" xfId="0" applyFont="1" applyFill="1"/>
    <xf numFmtId="0" fontId="8" fillId="6" borderId="3" xfId="0" applyFont="1" applyFill="1" applyBorder="1" applyAlignment="1" applyProtection="1">
      <alignment horizontal="center" vertical="top"/>
      <protection locked="0" hidden="1"/>
    </xf>
    <xf numFmtId="0" fontId="8" fillId="6" borderId="3" xfId="0" applyFont="1" applyFill="1" applyBorder="1" applyAlignment="1" applyProtection="1">
      <alignment horizontal="center" vertical="top" wrapText="1"/>
      <protection locked="0" hidden="1"/>
    </xf>
    <xf numFmtId="0" fontId="2" fillId="7" borderId="0" xfId="0" applyFont="1" applyFill="1"/>
    <xf numFmtId="0" fontId="7" fillId="2" borderId="15" xfId="0" applyFont="1" applyFill="1" applyBorder="1" applyAlignment="1" applyProtection="1">
      <alignment horizontal="center" vertical="center" wrapText="1"/>
    </xf>
    <xf numFmtId="0" fontId="8" fillId="6" borderId="8" xfId="0" applyFont="1" applyFill="1" applyBorder="1" applyAlignment="1" applyProtection="1">
      <alignment horizontal="center" vertical="top"/>
      <protection locked="0" hidden="1"/>
    </xf>
    <xf numFmtId="0" fontId="7" fillId="3" borderId="8" xfId="0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0" fillId="3" borderId="3" xfId="0" applyFill="1" applyBorder="1"/>
    <xf numFmtId="0" fontId="8" fillId="6" borderId="8" xfId="0" applyFont="1" applyFill="1" applyBorder="1" applyAlignment="1" applyProtection="1">
      <alignment horizontal="center" vertical="top" wrapText="1"/>
      <protection locked="0" hidden="1"/>
    </xf>
    <xf numFmtId="0" fontId="8" fillId="6" borderId="14" xfId="0" applyFont="1" applyFill="1" applyBorder="1" applyAlignment="1" applyProtection="1">
      <alignment horizontal="center" vertical="top"/>
      <protection locked="0" hidden="1"/>
    </xf>
    <xf numFmtId="0" fontId="8" fillId="6" borderId="13" xfId="0" applyFont="1" applyFill="1" applyBorder="1" applyAlignment="1" applyProtection="1">
      <alignment horizontal="center" vertical="top"/>
      <protection locked="0" hidden="1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14" fillId="4" borderId="3" xfId="0" applyFont="1" applyFill="1" applyBorder="1" applyAlignment="1" applyProtection="1">
      <alignment horizontal="center" vertical="top"/>
      <protection locked="0" hidden="1"/>
    </xf>
    <xf numFmtId="0" fontId="14" fillId="3" borderId="3" xfId="0" applyFont="1" applyFill="1" applyBorder="1" applyAlignment="1" applyProtection="1">
      <alignment horizontal="center" vertical="top"/>
      <protection locked="0" hidden="1"/>
    </xf>
    <xf numFmtId="0" fontId="14" fillId="3" borderId="8" xfId="0" applyFont="1" applyFill="1" applyBorder="1" applyAlignment="1" applyProtection="1">
      <alignment horizontal="center" vertical="top"/>
      <protection locked="0" hidden="1"/>
    </xf>
    <xf numFmtId="0" fontId="12" fillId="4" borderId="8" xfId="0" applyFont="1" applyFill="1" applyBorder="1" applyAlignment="1" applyProtection="1">
      <alignment horizontal="center" vertical="top"/>
      <protection locked="0" hidden="1"/>
    </xf>
    <xf numFmtId="0" fontId="14" fillId="4" borderId="8" xfId="0" applyFont="1" applyFill="1" applyBorder="1" applyAlignment="1" applyProtection="1">
      <alignment horizontal="center" vertical="top"/>
      <protection locked="0" hidden="1"/>
    </xf>
    <xf numFmtId="0" fontId="11" fillId="6" borderId="3" xfId="0" applyFont="1" applyFill="1" applyBorder="1" applyAlignment="1" applyProtection="1">
      <alignment horizontal="center" vertical="top"/>
      <protection locked="0" hidden="1"/>
    </xf>
    <xf numFmtId="0" fontId="11" fillId="3" borderId="8" xfId="0" applyFont="1" applyFill="1" applyBorder="1" applyAlignment="1" applyProtection="1">
      <alignment horizontal="center" vertical="top"/>
      <protection locked="0" hidden="1"/>
    </xf>
    <xf numFmtId="0" fontId="15" fillId="3" borderId="3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15" fillId="3" borderId="8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_tc/&#1042;&#1089;&#1054;&#1064;%202019/&#1069;&#1057;&#1059;/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  <cell r="C1" t="str">
            <v>Имеются</v>
          </cell>
          <cell r="F1" t="str">
            <v>Победитель</v>
          </cell>
        </row>
        <row r="2">
          <cell r="B2" t="str">
            <v>Мужской</v>
          </cell>
          <cell r="C2" t="str">
            <v>Не имеются</v>
          </cell>
          <cell r="F2" t="str">
            <v>Призер</v>
          </cell>
        </row>
        <row r="3">
          <cell r="F3" t="str">
            <v>Участник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1"/>
  <sheetViews>
    <sheetView topLeftCell="A76" workbookViewId="0">
      <selection activeCell="G33" sqref="G33"/>
    </sheetView>
  </sheetViews>
  <sheetFormatPr defaultRowHeight="15"/>
  <cols>
    <col min="2" max="2" width="36.85546875" bestFit="1" customWidth="1"/>
    <col min="3" max="3" width="20.140625" customWidth="1"/>
    <col min="6" max="6" width="44.85546875" bestFit="1" customWidth="1"/>
  </cols>
  <sheetData>
    <row r="1" spans="1:10" ht="15.75" thickBot="1">
      <c r="A1" s="6" t="s">
        <v>8</v>
      </c>
      <c r="B1" s="7" t="s">
        <v>9</v>
      </c>
      <c r="C1" s="7"/>
      <c r="D1" s="8"/>
      <c r="H1" s="56" t="s">
        <v>101</v>
      </c>
      <c r="I1" s="56"/>
    </row>
    <row r="2" spans="1:10">
      <c r="A2" s="9">
        <v>1</v>
      </c>
      <c r="B2" s="10" t="s">
        <v>10</v>
      </c>
      <c r="C2" s="10"/>
      <c r="E2" t="s">
        <v>104</v>
      </c>
      <c r="F2" t="s">
        <v>103</v>
      </c>
      <c r="H2" s="12" t="s">
        <v>8</v>
      </c>
      <c r="I2" s="12" t="s">
        <v>102</v>
      </c>
    </row>
    <row r="3" spans="1:10">
      <c r="A3" s="11">
        <v>2</v>
      </c>
      <c r="B3" s="12" t="s">
        <v>11</v>
      </c>
      <c r="C3" s="12"/>
      <c r="E3" t="s">
        <v>106</v>
      </c>
      <c r="F3" t="s">
        <v>105</v>
      </c>
      <c r="H3" s="12">
        <v>9</v>
      </c>
      <c r="I3" s="18" t="s">
        <v>98</v>
      </c>
      <c r="J3">
        <v>9</v>
      </c>
    </row>
    <row r="4" spans="1:10">
      <c r="A4" s="11">
        <v>3</v>
      </c>
      <c r="B4" s="12" t="s">
        <v>12</v>
      </c>
      <c r="C4" s="12"/>
      <c r="E4" t="s">
        <v>108</v>
      </c>
      <c r="F4" t="s">
        <v>107</v>
      </c>
      <c r="H4" s="12">
        <v>10</v>
      </c>
      <c r="I4" s="18" t="s">
        <v>99</v>
      </c>
      <c r="J4">
        <v>10</v>
      </c>
    </row>
    <row r="5" spans="1:10">
      <c r="A5" s="11">
        <v>4</v>
      </c>
      <c r="B5" s="12" t="s">
        <v>13</v>
      </c>
      <c r="C5" s="12"/>
      <c r="E5" t="s">
        <v>110</v>
      </c>
      <c r="F5" t="s">
        <v>109</v>
      </c>
      <c r="H5" s="12">
        <v>11</v>
      </c>
      <c r="I5" s="18" t="s">
        <v>100</v>
      </c>
      <c r="J5">
        <v>11</v>
      </c>
    </row>
    <row r="6" spans="1:10">
      <c r="A6" s="11">
        <v>5</v>
      </c>
      <c r="B6" s="12" t="s">
        <v>14</v>
      </c>
      <c r="C6" s="12"/>
      <c r="E6" t="s">
        <v>112</v>
      </c>
      <c r="F6" t="s">
        <v>111</v>
      </c>
      <c r="H6" s="12">
        <v>911</v>
      </c>
      <c r="I6" s="12" t="s">
        <v>95</v>
      </c>
      <c r="J6">
        <v>11</v>
      </c>
    </row>
    <row r="7" spans="1:10">
      <c r="A7" s="11">
        <v>6</v>
      </c>
      <c r="B7" s="12" t="s">
        <v>15</v>
      </c>
      <c r="C7" s="12"/>
      <c r="E7" t="s">
        <v>114</v>
      </c>
      <c r="F7" t="s">
        <v>113</v>
      </c>
      <c r="H7" s="12">
        <v>910</v>
      </c>
      <c r="I7" s="12" t="s">
        <v>96</v>
      </c>
      <c r="J7">
        <v>10</v>
      </c>
    </row>
    <row r="8" spans="1:10">
      <c r="A8" s="11">
        <v>7</v>
      </c>
      <c r="B8" s="12" t="s">
        <v>16</v>
      </c>
      <c r="C8" s="12"/>
      <c r="E8" t="s">
        <v>116</v>
      </c>
      <c r="F8" t="s">
        <v>115</v>
      </c>
      <c r="H8" s="12">
        <v>1011</v>
      </c>
      <c r="I8" s="12" t="s">
        <v>97</v>
      </c>
      <c r="J8">
        <v>11</v>
      </c>
    </row>
    <row r="9" spans="1:10">
      <c r="A9" s="11">
        <v>8</v>
      </c>
      <c r="B9" s="12" t="s">
        <v>17</v>
      </c>
      <c r="C9" s="12"/>
      <c r="E9" t="s">
        <v>118</v>
      </c>
      <c r="F9" t="s">
        <v>117</v>
      </c>
    </row>
    <row r="10" spans="1:10">
      <c r="A10" s="11">
        <v>9</v>
      </c>
      <c r="B10" s="12" t="s">
        <v>18</v>
      </c>
      <c r="C10" s="12"/>
      <c r="E10" t="s">
        <v>120</v>
      </c>
      <c r="F10" t="s">
        <v>119</v>
      </c>
    </row>
    <row r="11" spans="1:10">
      <c r="A11" s="11">
        <v>10</v>
      </c>
      <c r="B11" s="12" t="s">
        <v>19</v>
      </c>
      <c r="C11" s="12"/>
      <c r="E11" t="s">
        <v>122</v>
      </c>
      <c r="F11" t="s">
        <v>121</v>
      </c>
    </row>
    <row r="12" spans="1:10">
      <c r="A12" s="11">
        <v>11</v>
      </c>
      <c r="B12" s="12" t="s">
        <v>20</v>
      </c>
      <c r="C12" s="12"/>
      <c r="E12" t="s">
        <v>124</v>
      </c>
      <c r="F12" t="s">
        <v>123</v>
      </c>
    </row>
    <row r="13" spans="1:10">
      <c r="A13" s="11">
        <v>12</v>
      </c>
      <c r="B13" s="12" t="s">
        <v>21</v>
      </c>
      <c r="C13" s="12"/>
      <c r="E13" t="s">
        <v>126</v>
      </c>
      <c r="F13" t="s">
        <v>125</v>
      </c>
    </row>
    <row r="14" spans="1:10">
      <c r="A14" s="11">
        <v>13</v>
      </c>
      <c r="B14" s="12" t="s">
        <v>22</v>
      </c>
      <c r="C14" s="12"/>
      <c r="E14" t="s">
        <v>128</v>
      </c>
      <c r="F14" t="s">
        <v>127</v>
      </c>
    </row>
    <row r="15" spans="1:10">
      <c r="A15" s="11">
        <v>14</v>
      </c>
      <c r="B15" s="12" t="s">
        <v>23</v>
      </c>
      <c r="C15" s="12"/>
      <c r="E15" t="s">
        <v>130</v>
      </c>
      <c r="F15" t="s">
        <v>129</v>
      </c>
    </row>
    <row r="16" spans="1:10">
      <c r="A16" s="11">
        <v>15</v>
      </c>
      <c r="B16" s="12" t="s">
        <v>24</v>
      </c>
      <c r="C16" s="12"/>
      <c r="E16" t="s">
        <v>132</v>
      </c>
      <c r="F16" t="s">
        <v>131</v>
      </c>
    </row>
    <row r="17" spans="1:7">
      <c r="A17" s="11">
        <v>16</v>
      </c>
      <c r="B17" s="12" t="s">
        <v>25</v>
      </c>
      <c r="C17" s="12"/>
      <c r="E17" t="s">
        <v>134</v>
      </c>
      <c r="F17" t="s">
        <v>133</v>
      </c>
    </row>
    <row r="18" spans="1:7">
      <c r="A18" s="11">
        <v>17</v>
      </c>
      <c r="B18" s="12" t="s">
        <v>26</v>
      </c>
      <c r="C18" s="12"/>
      <c r="E18" t="s">
        <v>136</v>
      </c>
      <c r="F18" t="s">
        <v>135</v>
      </c>
    </row>
    <row r="19" spans="1:7">
      <c r="A19" s="11">
        <v>18</v>
      </c>
      <c r="B19" s="12" t="s">
        <v>27</v>
      </c>
      <c r="C19" s="12"/>
      <c r="E19" t="s">
        <v>138</v>
      </c>
      <c r="F19" t="s">
        <v>137</v>
      </c>
    </row>
    <row r="20" spans="1:7">
      <c r="A20" s="11">
        <v>19</v>
      </c>
      <c r="B20" s="12" t="s">
        <v>28</v>
      </c>
      <c r="C20" s="12"/>
      <c r="E20" t="s">
        <v>140</v>
      </c>
      <c r="F20" t="s">
        <v>139</v>
      </c>
    </row>
    <row r="21" spans="1:7">
      <c r="A21" s="11">
        <v>20</v>
      </c>
      <c r="B21" s="12" t="s">
        <v>29</v>
      </c>
      <c r="C21" s="12"/>
      <c r="E21" t="s">
        <v>142</v>
      </c>
      <c r="F21" t="s">
        <v>141</v>
      </c>
    </row>
    <row r="22" spans="1:7">
      <c r="A22" s="11">
        <v>21</v>
      </c>
      <c r="B22" s="12" t="s">
        <v>30</v>
      </c>
      <c r="C22" s="12"/>
      <c r="E22" t="s">
        <v>144</v>
      </c>
      <c r="F22" t="s">
        <v>143</v>
      </c>
    </row>
    <row r="23" spans="1:7">
      <c r="A23" s="11">
        <v>22</v>
      </c>
      <c r="B23" s="12" t="s">
        <v>31</v>
      </c>
      <c r="C23" s="12"/>
      <c r="E23" t="s">
        <v>146</v>
      </c>
      <c r="F23" t="s">
        <v>145</v>
      </c>
    </row>
    <row r="24" spans="1:7">
      <c r="A24" s="11">
        <v>23</v>
      </c>
      <c r="B24" s="12" t="s">
        <v>32</v>
      </c>
      <c r="C24" s="12"/>
      <c r="E24" t="s">
        <v>148</v>
      </c>
      <c r="F24" t="s">
        <v>147</v>
      </c>
    </row>
    <row r="25" spans="1:7">
      <c r="A25" s="11">
        <v>24</v>
      </c>
      <c r="B25" s="12" t="s">
        <v>33</v>
      </c>
      <c r="C25" s="12"/>
      <c r="E25" t="s">
        <v>150</v>
      </c>
      <c r="F25" t="s">
        <v>149</v>
      </c>
    </row>
    <row r="26" spans="1:7">
      <c r="A26" s="11">
        <v>25</v>
      </c>
      <c r="B26" s="12" t="s">
        <v>34</v>
      </c>
      <c r="C26" s="12"/>
      <c r="E26" t="s">
        <v>152</v>
      </c>
      <c r="F26" t="s">
        <v>151</v>
      </c>
    </row>
    <row r="27" spans="1:7">
      <c r="A27" s="11">
        <v>26</v>
      </c>
      <c r="B27" s="12" t="s">
        <v>35</v>
      </c>
      <c r="C27" s="12"/>
      <c r="E27" t="s">
        <v>154</v>
      </c>
      <c r="F27" t="s">
        <v>153</v>
      </c>
    </row>
    <row r="28" spans="1:7">
      <c r="A28" s="11">
        <v>27</v>
      </c>
      <c r="B28" s="12" t="s">
        <v>36</v>
      </c>
      <c r="C28" s="12"/>
    </row>
    <row r="29" spans="1:7">
      <c r="A29" s="11">
        <v>28</v>
      </c>
      <c r="B29" s="12" t="s">
        <v>37</v>
      </c>
      <c r="C29" s="12"/>
    </row>
    <row r="30" spans="1:7">
      <c r="A30" s="11">
        <v>29</v>
      </c>
      <c r="B30" s="12" t="s">
        <v>38</v>
      </c>
      <c r="C30" s="12"/>
    </row>
    <row r="31" spans="1:7">
      <c r="A31" s="11">
        <v>30</v>
      </c>
      <c r="B31" s="12" t="s">
        <v>39</v>
      </c>
      <c r="C31" s="12"/>
      <c r="E31" t="s">
        <v>155</v>
      </c>
      <c r="G31" t="s">
        <v>161</v>
      </c>
    </row>
    <row r="32" spans="1:7">
      <c r="A32" s="11">
        <v>31</v>
      </c>
      <c r="B32" s="12" t="s">
        <v>40</v>
      </c>
      <c r="C32" s="12"/>
      <c r="E32" t="s">
        <v>156</v>
      </c>
      <c r="G32" t="s">
        <v>162</v>
      </c>
    </row>
    <row r="33" spans="1:5">
      <c r="A33" s="11">
        <v>32</v>
      </c>
      <c r="B33" s="12" t="s">
        <v>41</v>
      </c>
      <c r="C33" s="12"/>
      <c r="E33" t="s">
        <v>157</v>
      </c>
    </row>
    <row r="34" spans="1:5">
      <c r="A34" s="11">
        <v>33</v>
      </c>
      <c r="B34" s="12" t="s">
        <v>42</v>
      </c>
      <c r="C34" s="12"/>
    </row>
    <row r="35" spans="1:5">
      <c r="A35" s="11">
        <v>34</v>
      </c>
      <c r="B35" s="12" t="s">
        <v>43</v>
      </c>
      <c r="C35" s="12"/>
      <c r="E35" t="s">
        <v>4</v>
      </c>
    </row>
    <row r="36" spans="1:5">
      <c r="A36" s="11">
        <v>35</v>
      </c>
      <c r="B36" s="12" t="s">
        <v>44</v>
      </c>
      <c r="C36" s="12"/>
      <c r="E36" t="s">
        <v>158</v>
      </c>
    </row>
    <row r="37" spans="1:5">
      <c r="A37" s="11">
        <v>36</v>
      </c>
      <c r="B37" s="12" t="s">
        <v>45</v>
      </c>
      <c r="C37" s="12"/>
      <c r="E37" t="s">
        <v>159</v>
      </c>
    </row>
    <row r="38" spans="1:5">
      <c r="A38" s="11">
        <v>37</v>
      </c>
      <c r="B38" s="12" t="s">
        <v>46</v>
      </c>
      <c r="C38" s="12"/>
    </row>
    <row r="39" spans="1:5">
      <c r="A39" s="11">
        <v>38</v>
      </c>
      <c r="B39" s="12" t="s">
        <v>47</v>
      </c>
      <c r="C39" s="12"/>
    </row>
    <row r="40" spans="1:5">
      <c r="A40" s="11">
        <v>39</v>
      </c>
      <c r="B40" s="12" t="s">
        <v>48</v>
      </c>
      <c r="C40" s="12"/>
    </row>
    <row r="41" spans="1:5">
      <c r="A41" s="11">
        <v>40</v>
      </c>
      <c r="B41" s="12" t="s">
        <v>49</v>
      </c>
      <c r="C41" s="12"/>
    </row>
    <row r="42" spans="1:5">
      <c r="A42" s="11">
        <v>41</v>
      </c>
      <c r="B42" s="12" t="s">
        <v>50</v>
      </c>
      <c r="C42" s="12"/>
    </row>
    <row r="43" spans="1:5">
      <c r="A43" s="11">
        <v>42</v>
      </c>
      <c r="B43" s="12" t="s">
        <v>51</v>
      </c>
      <c r="C43" s="12"/>
    </row>
    <row r="44" spans="1:5">
      <c r="A44" s="11">
        <v>43</v>
      </c>
      <c r="B44" s="12" t="s">
        <v>52</v>
      </c>
      <c r="C44" s="12"/>
    </row>
    <row r="45" spans="1:5">
      <c r="A45" s="11">
        <v>44</v>
      </c>
      <c r="B45" s="12" t="s">
        <v>53</v>
      </c>
      <c r="C45" s="12"/>
    </row>
    <row r="46" spans="1:5">
      <c r="A46" s="11">
        <v>45</v>
      </c>
      <c r="B46" s="12" t="s">
        <v>54</v>
      </c>
      <c r="C46" s="12"/>
    </row>
    <row r="47" spans="1:5">
      <c r="A47" s="11">
        <v>46</v>
      </c>
      <c r="B47" s="12" t="s">
        <v>55</v>
      </c>
      <c r="C47" s="12"/>
    </row>
    <row r="48" spans="1:5">
      <c r="A48" s="11">
        <v>47</v>
      </c>
      <c r="B48" s="12" t="s">
        <v>56</v>
      </c>
      <c r="C48" s="12"/>
    </row>
    <row r="49" spans="1:3">
      <c r="A49" s="11">
        <v>48</v>
      </c>
      <c r="B49" s="12" t="s">
        <v>57</v>
      </c>
      <c r="C49" s="12"/>
    </row>
    <row r="50" spans="1:3">
      <c r="A50" s="11">
        <v>49</v>
      </c>
      <c r="B50" s="12" t="s">
        <v>58</v>
      </c>
      <c r="C50" s="12"/>
    </row>
    <row r="51" spans="1:3">
      <c r="A51" s="11">
        <v>50</v>
      </c>
      <c r="B51" s="12" t="s">
        <v>59</v>
      </c>
      <c r="C51" s="12"/>
    </row>
    <row r="52" spans="1:3">
      <c r="A52" s="11">
        <v>51</v>
      </c>
      <c r="B52" s="12" t="s">
        <v>60</v>
      </c>
      <c r="C52" s="12"/>
    </row>
    <row r="53" spans="1:3">
      <c r="A53" s="11">
        <v>52</v>
      </c>
      <c r="B53" s="12" t="s">
        <v>61</v>
      </c>
      <c r="C53" s="12"/>
    </row>
    <row r="54" spans="1:3">
      <c r="A54" s="11">
        <v>53</v>
      </c>
      <c r="B54" s="12" t="s">
        <v>62</v>
      </c>
      <c r="C54" s="12"/>
    </row>
    <row r="55" spans="1:3">
      <c r="A55" s="11">
        <v>54</v>
      </c>
      <c r="B55" s="12" t="s">
        <v>63</v>
      </c>
      <c r="C55" s="12"/>
    </row>
    <row r="56" spans="1:3">
      <c r="A56" s="11">
        <v>55</v>
      </c>
      <c r="B56" s="12" t="s">
        <v>64</v>
      </c>
      <c r="C56" s="12"/>
    </row>
    <row r="57" spans="1:3">
      <c r="A57" s="11">
        <v>56</v>
      </c>
      <c r="B57" s="12" t="s">
        <v>65</v>
      </c>
      <c r="C57" s="12"/>
    </row>
    <row r="58" spans="1:3">
      <c r="A58" s="11">
        <v>57</v>
      </c>
      <c r="B58" s="12" t="s">
        <v>66</v>
      </c>
      <c r="C58" s="12"/>
    </row>
    <row r="59" spans="1:3">
      <c r="A59" s="11">
        <v>58</v>
      </c>
      <c r="B59" s="12" t="s">
        <v>67</v>
      </c>
      <c r="C59" s="12"/>
    </row>
    <row r="60" spans="1:3">
      <c r="A60" s="11">
        <v>59</v>
      </c>
      <c r="B60" s="12" t="s">
        <v>68</v>
      </c>
      <c r="C60" s="12"/>
    </row>
    <row r="61" spans="1:3">
      <c r="A61" s="11">
        <v>60</v>
      </c>
      <c r="B61" s="12" t="s">
        <v>69</v>
      </c>
      <c r="C61" s="12"/>
    </row>
    <row r="62" spans="1:3">
      <c r="A62" s="11">
        <v>61</v>
      </c>
      <c r="B62" s="12" t="s">
        <v>70</v>
      </c>
      <c r="C62" s="12"/>
    </row>
    <row r="63" spans="1:3">
      <c r="A63" s="11">
        <v>62</v>
      </c>
      <c r="B63" s="12" t="s">
        <v>71</v>
      </c>
      <c r="C63" s="12"/>
    </row>
    <row r="64" spans="1:3">
      <c r="A64" s="11">
        <v>63</v>
      </c>
      <c r="B64" s="12" t="s">
        <v>72</v>
      </c>
      <c r="C64" s="12"/>
    </row>
    <row r="65" spans="1:3">
      <c r="A65" s="11">
        <v>64</v>
      </c>
      <c r="B65" s="12" t="s">
        <v>73</v>
      </c>
      <c r="C65" s="12"/>
    </row>
    <row r="66" spans="1:3">
      <c r="A66" s="11">
        <v>65</v>
      </c>
      <c r="B66" s="12" t="s">
        <v>74</v>
      </c>
      <c r="C66" s="12"/>
    </row>
    <row r="67" spans="1:3">
      <c r="A67" s="11">
        <v>66</v>
      </c>
      <c r="B67" s="12" t="s">
        <v>75</v>
      </c>
      <c r="C67" s="12"/>
    </row>
    <row r="68" spans="1:3">
      <c r="A68" s="11">
        <v>67</v>
      </c>
      <c r="B68" s="12" t="s">
        <v>76</v>
      </c>
      <c r="C68" s="12"/>
    </row>
    <row r="69" spans="1:3">
      <c r="A69" s="11">
        <v>68</v>
      </c>
      <c r="B69" s="12" t="s">
        <v>77</v>
      </c>
      <c r="C69" s="12"/>
    </row>
    <row r="70" spans="1:3">
      <c r="A70" s="11">
        <v>69</v>
      </c>
      <c r="B70" s="12" t="s">
        <v>78</v>
      </c>
      <c r="C70" s="12"/>
    </row>
    <row r="71" spans="1:3">
      <c r="A71" s="11">
        <v>70</v>
      </c>
      <c r="B71" s="12" t="s">
        <v>79</v>
      </c>
      <c r="C71" s="12"/>
    </row>
    <row r="72" spans="1:3">
      <c r="A72" s="11">
        <v>71</v>
      </c>
      <c r="B72" s="12" t="s">
        <v>80</v>
      </c>
      <c r="C72" s="12"/>
    </row>
    <row r="73" spans="1:3">
      <c r="A73" s="11">
        <v>72</v>
      </c>
      <c r="B73" s="12" t="s">
        <v>81</v>
      </c>
      <c r="C73" s="12"/>
    </row>
    <row r="74" spans="1:3">
      <c r="A74" s="11">
        <v>73</v>
      </c>
      <c r="B74" s="12" t="s">
        <v>82</v>
      </c>
      <c r="C74" s="12"/>
    </row>
    <row r="75" spans="1:3">
      <c r="A75" s="11">
        <v>74</v>
      </c>
      <c r="B75" s="12" t="s">
        <v>83</v>
      </c>
      <c r="C75" s="12"/>
    </row>
    <row r="76" spans="1:3">
      <c r="A76" s="11">
        <v>75</v>
      </c>
      <c r="B76" s="12" t="s">
        <v>84</v>
      </c>
      <c r="C76" s="12"/>
    </row>
    <row r="77" spans="1:3">
      <c r="A77" s="11">
        <v>76</v>
      </c>
      <c r="B77" s="12" t="s">
        <v>85</v>
      </c>
      <c r="C77" s="12"/>
    </row>
    <row r="78" spans="1:3">
      <c r="A78" s="11">
        <v>77</v>
      </c>
      <c r="B78" s="12" t="s">
        <v>86</v>
      </c>
      <c r="C78" s="12"/>
    </row>
    <row r="79" spans="1:3">
      <c r="A79" s="11">
        <v>78</v>
      </c>
      <c r="B79" s="12" t="s">
        <v>87</v>
      </c>
      <c r="C79" s="12"/>
    </row>
    <row r="80" spans="1:3">
      <c r="A80" s="11">
        <v>79</v>
      </c>
      <c r="B80" s="12" t="s">
        <v>88</v>
      </c>
      <c r="C80" s="12"/>
    </row>
    <row r="81" spans="1:5">
      <c r="A81" s="11">
        <v>82</v>
      </c>
      <c r="B81" s="12" t="s">
        <v>89</v>
      </c>
      <c r="C81" s="12"/>
    </row>
    <row r="82" spans="1:5">
      <c r="A82" s="11">
        <v>83</v>
      </c>
      <c r="B82" s="12" t="s">
        <v>90</v>
      </c>
      <c r="C82" s="12"/>
    </row>
    <row r="83" spans="1:5">
      <c r="A83" s="11">
        <v>86</v>
      </c>
      <c r="B83" s="12" t="s">
        <v>91</v>
      </c>
      <c r="C83" s="12"/>
    </row>
    <row r="84" spans="1:5">
      <c r="A84" s="11">
        <v>87</v>
      </c>
      <c r="B84" s="12" t="s">
        <v>92</v>
      </c>
      <c r="C84" s="12"/>
    </row>
    <row r="85" spans="1:5">
      <c r="A85" s="11">
        <v>89</v>
      </c>
      <c r="B85" s="12" t="s">
        <v>93</v>
      </c>
      <c r="C85" s="12"/>
    </row>
    <row r="86" spans="1:5" ht="15.75" thickBot="1">
      <c r="A86" s="13">
        <v>92</v>
      </c>
      <c r="B86" s="14" t="s">
        <v>94</v>
      </c>
      <c r="C86" s="14"/>
    </row>
    <row r="90" spans="1:5">
      <c r="B90" t="str">
        <f ca="1">MID(LEFT(CELL("имяфайла"),FIND(".xls",CELL("имяфайла"))-1),FIND("[",LEFT(CELL("имяфайла"),FIND(".xls",CELL("имяфайла"))-1))+1,100)</f>
        <v>ОБЖ  МЭ</v>
      </c>
      <c r="C90" t="e">
        <f ca="1">MID(B90,4,FIND("_",B90,4)-4)</f>
        <v>#VALUE!</v>
      </c>
      <c r="D90" t="e">
        <f ca="1">VALUE(RIGHT(B90,LEN(B90)-LEN(C90)-4))</f>
        <v>#VALUE!</v>
      </c>
      <c r="E90" t="s">
        <v>160</v>
      </c>
    </row>
    <row r="91" spans="1:5" ht="26.25">
      <c r="B91" s="19" t="str">
        <f ca="1">IF(ISERR(VLOOKUP(VALUE(LEFT($B$90,2)),$A$2:$B$86,2,FALSE)),"Субъект РФ",VLOOKUP(VALUE(LEFT($B$90,2)),$A$2:$B$86,2,FALSE))</f>
        <v>Субъект РФ</v>
      </c>
      <c r="C91" s="20" t="e">
        <f ca="1">IF(ISNA(VLOOKUP(C90,$E$2:$F$27,2,FALSE)),"???",VLOOKUP(C90,$E$2:$F$27,2,FALSE))</f>
        <v>#VALUE!</v>
      </c>
      <c r="D91" s="20" t="e">
        <f ca="1">IF(ISNA(VLOOKUP($D$90,$H$3:$I$8,2,FALSE)),"???",VLOOKUP($D$90,$H$3:$I$8,2,FALSE))</f>
        <v>#VALUE!</v>
      </c>
      <c r="E91" s="20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11"/>
  <sheetViews>
    <sheetView topLeftCell="A4" zoomScale="90" zoomScaleNormal="90" workbookViewId="0">
      <selection activeCell="D10" sqref="D10"/>
    </sheetView>
  </sheetViews>
  <sheetFormatPr defaultRowHeight="15"/>
  <cols>
    <col min="1" max="1" width="29.7109375" customWidth="1"/>
    <col min="2" max="2" width="17.42578125" customWidth="1"/>
    <col min="3" max="3" width="14.5703125" customWidth="1"/>
    <col min="5" max="5" width="17.28515625" customWidth="1"/>
    <col min="7" max="7" width="20" customWidth="1"/>
    <col min="8" max="8" width="29.28515625" customWidth="1"/>
    <col min="9" max="9" width="13.42578125" customWidth="1"/>
    <col min="10" max="10" width="13" customWidth="1"/>
    <col min="11" max="11" width="16.42578125" customWidth="1"/>
    <col min="12" max="12" width="25.5703125" customWidth="1"/>
  </cols>
  <sheetData>
    <row r="1" spans="1:34" s="22" customFormat="1" ht="22.5" customHeight="1">
      <c r="A1" s="57" t="s">
        <v>178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9"/>
    </row>
    <row r="2" spans="1:34" s="4" customFormat="1" ht="26.25" customHeight="1">
      <c r="D2" s="15" t="s">
        <v>163</v>
      </c>
      <c r="F2" s="5"/>
      <c r="G2" s="60"/>
      <c r="H2" s="60"/>
      <c r="I2" s="5"/>
    </row>
    <row r="3" spans="1:34" s="4" customFormat="1" ht="18.75">
      <c r="D3" s="15" t="s">
        <v>5</v>
      </c>
      <c r="E3" s="16"/>
      <c r="F3" s="17"/>
      <c r="G3" s="61" t="s">
        <v>166</v>
      </c>
      <c r="H3" s="61"/>
      <c r="I3" s="5"/>
    </row>
    <row r="4" spans="1:34" s="4" customFormat="1" ht="18.75">
      <c r="D4" s="15" t="s">
        <v>6</v>
      </c>
      <c r="E4" s="15"/>
      <c r="F4" s="15"/>
      <c r="G4" s="23">
        <v>7</v>
      </c>
      <c r="H4" s="21" t="s">
        <v>7</v>
      </c>
      <c r="I4" s="5"/>
    </row>
    <row r="5" spans="1:34" s="4" customFormat="1" ht="18.7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34" s="5" customFormat="1" ht="87" customHeight="1">
      <c r="A6" s="31" t="s">
        <v>0</v>
      </c>
      <c r="B6" s="30" t="s">
        <v>1</v>
      </c>
      <c r="C6" s="30" t="s">
        <v>2</v>
      </c>
      <c r="D6" s="30" t="s">
        <v>3</v>
      </c>
      <c r="E6" s="30" t="s">
        <v>164</v>
      </c>
    </row>
    <row r="7" spans="1:34" s="4" customFormat="1" ht="38.25">
      <c r="A7" s="28" t="s">
        <v>173</v>
      </c>
      <c r="B7" s="26">
        <v>7</v>
      </c>
      <c r="C7" s="63" t="s">
        <v>4</v>
      </c>
      <c r="D7" s="26">
        <v>163</v>
      </c>
      <c r="E7" s="26" t="s">
        <v>174</v>
      </c>
    </row>
    <row r="8" spans="1:34" s="43" customFormat="1" ht="25.5">
      <c r="A8" s="28" t="s">
        <v>176</v>
      </c>
      <c r="B8" s="26">
        <v>7</v>
      </c>
      <c r="C8" s="29" t="s">
        <v>159</v>
      </c>
      <c r="D8" s="29">
        <v>132</v>
      </c>
      <c r="E8" s="26" t="s">
        <v>174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</row>
    <row r="9" spans="1:34" ht="69.75" customHeight="1">
      <c r="A9" s="28" t="s">
        <v>177</v>
      </c>
      <c r="B9" s="26">
        <v>7</v>
      </c>
      <c r="C9" s="29" t="s">
        <v>159</v>
      </c>
      <c r="D9" s="26">
        <v>121</v>
      </c>
      <c r="E9" s="26" t="s">
        <v>174</v>
      </c>
    </row>
    <row r="10" spans="1:34" ht="67.5" customHeight="1">
      <c r="A10" s="28" t="s">
        <v>173</v>
      </c>
      <c r="B10" s="26">
        <v>7</v>
      </c>
      <c r="C10" s="29" t="s">
        <v>159</v>
      </c>
      <c r="D10" s="26">
        <v>74</v>
      </c>
      <c r="E10" s="26" t="s">
        <v>174</v>
      </c>
    </row>
    <row r="11" spans="1:34" ht="90.75" customHeight="1">
      <c r="A11" s="28"/>
      <c r="B11" s="26"/>
      <c r="C11" s="26"/>
      <c r="D11" s="26"/>
      <c r="E11" s="26"/>
    </row>
  </sheetData>
  <autoFilter ref="D6:D11"/>
  <sortState ref="A7:L11">
    <sortCondition descending="1" ref="D7:D11"/>
  </sortState>
  <mergeCells count="3">
    <mergeCell ref="A1:L1"/>
    <mergeCell ref="G2:H2"/>
    <mergeCell ref="G3:H3"/>
  </mergeCells>
  <dataValidations count="2">
    <dataValidation type="decimal" showInputMessage="1" showErrorMessage="1" sqref="D7:D11">
      <formula1>0</formula1>
      <formula2>10000</formula2>
    </dataValidation>
    <dataValidation type="whole" allowBlank="1" showInputMessage="1" showErrorMessage="1" sqref="B7:B11">
      <formula1>4</formula1>
      <formula2>11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C31"/>
  <sheetViews>
    <sheetView tabSelected="1" topLeftCell="A19" workbookViewId="0">
      <selection activeCell="E10" sqref="E10"/>
    </sheetView>
  </sheetViews>
  <sheetFormatPr defaultRowHeight="15"/>
  <cols>
    <col min="1" max="1" width="26.85546875" customWidth="1"/>
    <col min="2" max="2" width="13.42578125" customWidth="1"/>
    <col min="3" max="3" width="17.85546875" customWidth="1"/>
    <col min="5" max="5" width="14.28515625" customWidth="1"/>
    <col min="7" max="7" width="15" customWidth="1"/>
    <col min="8" max="8" width="27.140625" customWidth="1"/>
    <col min="10" max="10" width="13.5703125" customWidth="1"/>
    <col min="12" max="12" width="21" customWidth="1"/>
  </cols>
  <sheetData>
    <row r="1" spans="1:12" s="22" customFormat="1" ht="22.5" customHeight="1">
      <c r="A1" s="57" t="s">
        <v>178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9"/>
    </row>
    <row r="2" spans="1:12" s="4" customFormat="1" ht="26.25" customHeight="1">
      <c r="D2" s="15" t="s">
        <v>163</v>
      </c>
      <c r="F2" s="5"/>
      <c r="G2" s="60"/>
      <c r="H2" s="60"/>
      <c r="I2" s="5"/>
    </row>
    <row r="3" spans="1:12" s="4" customFormat="1" ht="18.75">
      <c r="D3" s="15" t="s">
        <v>5</v>
      </c>
      <c r="E3" s="16"/>
      <c r="F3" s="17"/>
      <c r="G3" s="61" t="s">
        <v>166</v>
      </c>
      <c r="H3" s="61"/>
      <c r="I3" s="5"/>
    </row>
    <row r="4" spans="1:12" s="4" customFormat="1" ht="18.75">
      <c r="D4" s="15" t="s">
        <v>6</v>
      </c>
      <c r="E4" s="15"/>
      <c r="F4" s="15"/>
      <c r="G4" s="23">
        <v>8</v>
      </c>
      <c r="H4" s="21" t="s">
        <v>7</v>
      </c>
      <c r="I4" s="5"/>
    </row>
    <row r="5" spans="1:12" s="4" customFormat="1" ht="18.7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62.25" customHeight="1">
      <c r="A6" s="47" t="s">
        <v>0</v>
      </c>
      <c r="B6" s="47" t="s">
        <v>1</v>
      </c>
      <c r="C6" s="47" t="s">
        <v>2</v>
      </c>
      <c r="D6" s="47" t="s">
        <v>3</v>
      </c>
      <c r="E6" s="47" t="s">
        <v>164</v>
      </c>
    </row>
    <row r="7" spans="1:12" s="5" customFormat="1" ht="62.25" customHeight="1">
      <c r="A7" s="50" t="s">
        <v>179</v>
      </c>
      <c r="B7" s="26">
        <v>8</v>
      </c>
      <c r="C7" s="69" t="s">
        <v>4</v>
      </c>
      <c r="D7" s="70">
        <v>223</v>
      </c>
      <c r="E7" s="70"/>
    </row>
    <row r="8" spans="1:12" s="5" customFormat="1" ht="62.25" customHeight="1">
      <c r="A8" s="50" t="s">
        <v>179</v>
      </c>
      <c r="B8" s="26">
        <v>8</v>
      </c>
      <c r="C8" s="69" t="s">
        <v>180</v>
      </c>
      <c r="D8" s="70">
        <v>210</v>
      </c>
      <c r="E8" s="70"/>
    </row>
    <row r="9" spans="1:12" s="5" customFormat="1" ht="62.25" customHeight="1">
      <c r="A9" s="50" t="s">
        <v>181</v>
      </c>
      <c r="B9" s="26">
        <v>8</v>
      </c>
      <c r="C9" s="69" t="s">
        <v>180</v>
      </c>
      <c r="D9" s="70">
        <v>202</v>
      </c>
      <c r="E9" s="70"/>
    </row>
    <row r="10" spans="1:12" s="4" customFormat="1" ht="54.75" customHeight="1">
      <c r="A10" s="28" t="s">
        <v>172</v>
      </c>
      <c r="B10" s="26">
        <v>8</v>
      </c>
      <c r="C10" s="69" t="s">
        <v>180</v>
      </c>
      <c r="D10" s="26">
        <v>199</v>
      </c>
      <c r="E10" s="26"/>
    </row>
    <row r="11" spans="1:12" s="4" customFormat="1" ht="54.75" customHeight="1">
      <c r="A11" s="50" t="s">
        <v>179</v>
      </c>
      <c r="B11" s="26">
        <v>8</v>
      </c>
      <c r="C11" s="69" t="s">
        <v>180</v>
      </c>
      <c r="D11" s="26">
        <v>195</v>
      </c>
      <c r="E11" s="26"/>
    </row>
    <row r="12" spans="1:12" s="4" customFormat="1" ht="54.75" customHeight="1">
      <c r="A12" s="51" t="s">
        <v>182</v>
      </c>
      <c r="B12" s="39">
        <v>8</v>
      </c>
      <c r="C12" s="71" t="s">
        <v>180</v>
      </c>
      <c r="D12" s="39">
        <v>184</v>
      </c>
      <c r="E12" s="39"/>
    </row>
    <row r="13" spans="1:12" s="4" customFormat="1" ht="52.5" customHeight="1">
      <c r="A13" s="40" t="s">
        <v>183</v>
      </c>
      <c r="B13" s="39">
        <v>8</v>
      </c>
      <c r="C13" s="64" t="s">
        <v>180</v>
      </c>
      <c r="D13" s="39">
        <v>178</v>
      </c>
      <c r="E13" s="39" t="s">
        <v>175</v>
      </c>
    </row>
    <row r="14" spans="1:12" s="4" customFormat="1" ht="52.5" customHeight="1">
      <c r="A14" s="49" t="s">
        <v>182</v>
      </c>
      <c r="B14" s="39">
        <v>8</v>
      </c>
      <c r="C14" s="64" t="s">
        <v>180</v>
      </c>
      <c r="D14" s="39">
        <v>175</v>
      </c>
      <c r="E14" s="39"/>
    </row>
    <row r="15" spans="1:12" s="4" customFormat="1" ht="52.5" customHeight="1">
      <c r="A15" s="51" t="s">
        <v>182</v>
      </c>
      <c r="B15" s="39">
        <v>8</v>
      </c>
      <c r="C15" s="64" t="s">
        <v>180</v>
      </c>
      <c r="D15" s="39">
        <v>175</v>
      </c>
      <c r="E15" s="39"/>
    </row>
    <row r="16" spans="1:12" s="24" customFormat="1" ht="63.75">
      <c r="A16" s="28" t="s">
        <v>172</v>
      </c>
      <c r="B16" s="26">
        <v>8</v>
      </c>
      <c r="C16" s="63" t="s">
        <v>159</v>
      </c>
      <c r="D16" s="26">
        <v>170</v>
      </c>
      <c r="E16" s="26"/>
    </row>
    <row r="17" spans="1:1017" s="24" customFormat="1" ht="63.75">
      <c r="A17" s="50" t="s">
        <v>179</v>
      </c>
      <c r="B17" s="26">
        <v>8</v>
      </c>
      <c r="C17" s="63" t="s">
        <v>159</v>
      </c>
      <c r="D17" s="26">
        <v>169</v>
      </c>
      <c r="E17" s="26"/>
    </row>
    <row r="18" spans="1:1017" s="24" customFormat="1" ht="15.75">
      <c r="A18" s="28" t="s">
        <v>177</v>
      </c>
      <c r="B18" s="26">
        <v>8</v>
      </c>
      <c r="C18" s="63" t="s">
        <v>159</v>
      </c>
      <c r="D18" s="26">
        <v>166</v>
      </c>
      <c r="E18" s="26"/>
    </row>
    <row r="19" spans="1:1017" ht="89.25">
      <c r="A19" s="28" t="s">
        <v>165</v>
      </c>
      <c r="B19" s="26">
        <v>8</v>
      </c>
      <c r="C19" s="63" t="s">
        <v>159</v>
      </c>
      <c r="D19" s="26">
        <v>159</v>
      </c>
      <c r="E19" s="29" t="s">
        <v>174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  <c r="LY19" s="25"/>
      <c r="LZ19" s="25"/>
      <c r="MA19" s="25"/>
      <c r="MB19" s="25"/>
      <c r="MC19" s="25"/>
      <c r="MD19" s="25"/>
      <c r="ME19" s="25"/>
      <c r="MF19" s="25"/>
      <c r="MG19" s="25"/>
      <c r="MH19" s="25"/>
      <c r="MI19" s="25"/>
      <c r="MJ19" s="25"/>
      <c r="MK19" s="25"/>
      <c r="ML19" s="25"/>
      <c r="MM19" s="25"/>
      <c r="MN19" s="25"/>
      <c r="MO19" s="25"/>
      <c r="MP19" s="25"/>
      <c r="MQ19" s="25"/>
      <c r="MR19" s="25"/>
      <c r="MS19" s="25"/>
      <c r="MT19" s="25"/>
      <c r="MU19" s="25"/>
      <c r="MV19" s="25"/>
      <c r="MW19" s="25"/>
      <c r="MX19" s="25"/>
      <c r="MY19" s="25"/>
      <c r="MZ19" s="25"/>
      <c r="NA19" s="25"/>
      <c r="NB19" s="25"/>
      <c r="NC19" s="25"/>
      <c r="ND19" s="25"/>
      <c r="NE19" s="25"/>
      <c r="NF19" s="25"/>
      <c r="NG19" s="25"/>
      <c r="NH19" s="25"/>
      <c r="NI19" s="25"/>
      <c r="NJ19" s="25"/>
      <c r="NK19" s="25"/>
      <c r="NL19" s="25"/>
      <c r="NM19" s="25"/>
      <c r="NN19" s="25"/>
      <c r="NO19" s="25"/>
      <c r="NP19" s="25"/>
      <c r="NQ19" s="25"/>
      <c r="NR19" s="25"/>
      <c r="NS19" s="25"/>
      <c r="NT19" s="25"/>
      <c r="NU19" s="25"/>
      <c r="NV19" s="25"/>
      <c r="NW19" s="25"/>
      <c r="NX19" s="25"/>
      <c r="NY19" s="25"/>
      <c r="NZ19" s="25"/>
      <c r="OA19" s="25"/>
      <c r="OB19" s="25"/>
      <c r="OC19" s="25"/>
      <c r="OD19" s="25"/>
      <c r="OE19" s="25"/>
      <c r="OF19" s="25"/>
      <c r="OG19" s="25"/>
      <c r="OH19" s="25"/>
      <c r="OI19" s="25"/>
      <c r="OJ19" s="25"/>
      <c r="OK19" s="25"/>
      <c r="OL19" s="25"/>
      <c r="OM19" s="25"/>
      <c r="ON19" s="25"/>
      <c r="OO19" s="25"/>
      <c r="OP19" s="25"/>
      <c r="OQ19" s="25"/>
      <c r="OR19" s="25"/>
      <c r="OS19" s="25"/>
      <c r="OT19" s="25"/>
      <c r="OU19" s="25"/>
      <c r="OV19" s="25"/>
      <c r="OW19" s="25"/>
      <c r="OX19" s="25"/>
      <c r="OY19" s="25"/>
      <c r="OZ19" s="25"/>
      <c r="PA19" s="25"/>
      <c r="PB19" s="25"/>
      <c r="PC19" s="25"/>
      <c r="PD19" s="25"/>
      <c r="PE19" s="25"/>
      <c r="PF19" s="25"/>
      <c r="PG19" s="25"/>
      <c r="PH19" s="25"/>
      <c r="PI19" s="25"/>
      <c r="PJ19" s="25"/>
      <c r="PK19" s="25"/>
      <c r="PL19" s="25"/>
      <c r="PM19" s="25"/>
      <c r="PN19" s="25"/>
      <c r="PO19" s="25"/>
      <c r="PP19" s="25"/>
      <c r="PQ19" s="25"/>
      <c r="PR19" s="25"/>
      <c r="PS19" s="25"/>
      <c r="PT19" s="25"/>
      <c r="PU19" s="25"/>
      <c r="PV19" s="25"/>
      <c r="PW19" s="25"/>
      <c r="PX19" s="25"/>
      <c r="PY19" s="25"/>
      <c r="PZ19" s="25"/>
      <c r="QA19" s="25"/>
      <c r="QB19" s="25"/>
      <c r="QC19" s="25"/>
      <c r="QD19" s="25"/>
      <c r="QE19" s="25"/>
      <c r="QF19" s="25"/>
      <c r="QG19" s="25"/>
      <c r="QH19" s="25"/>
      <c r="QI19" s="25"/>
      <c r="QJ19" s="25"/>
      <c r="QK19" s="25"/>
      <c r="QL19" s="25"/>
      <c r="QM19" s="25"/>
      <c r="QN19" s="25"/>
      <c r="QO19" s="25"/>
      <c r="QP19" s="25"/>
      <c r="QQ19" s="25"/>
      <c r="QR19" s="25"/>
      <c r="QS19" s="25"/>
      <c r="QT19" s="25"/>
      <c r="QU19" s="25"/>
      <c r="QV19" s="25"/>
      <c r="QW19" s="25"/>
      <c r="QX19" s="25"/>
      <c r="QY19" s="25"/>
      <c r="QZ19" s="25"/>
      <c r="RA19" s="25"/>
      <c r="RB19" s="25"/>
      <c r="RC19" s="25"/>
      <c r="RD19" s="25"/>
      <c r="RE19" s="25"/>
      <c r="RF19" s="25"/>
      <c r="RG19" s="25"/>
      <c r="RH19" s="25"/>
      <c r="RI19" s="25"/>
      <c r="RJ19" s="25"/>
      <c r="RK19" s="25"/>
      <c r="RL19" s="25"/>
      <c r="RM19" s="25"/>
      <c r="RN19" s="25"/>
      <c r="RO19" s="25"/>
      <c r="RP19" s="25"/>
      <c r="RQ19" s="25"/>
      <c r="RR19" s="25"/>
      <c r="RS19" s="25"/>
      <c r="RT19" s="25"/>
      <c r="RU19" s="25"/>
      <c r="RV19" s="25"/>
      <c r="RW19" s="25"/>
      <c r="RX19" s="25"/>
      <c r="RY19" s="25"/>
      <c r="RZ19" s="25"/>
      <c r="SA19" s="25"/>
      <c r="SB19" s="25"/>
      <c r="SC19" s="25"/>
      <c r="SD19" s="25"/>
      <c r="SE19" s="25"/>
      <c r="SF19" s="25"/>
      <c r="SG19" s="25"/>
      <c r="SH19" s="25"/>
      <c r="SI19" s="25"/>
      <c r="SJ19" s="25"/>
      <c r="SK19" s="25"/>
      <c r="SL19" s="25"/>
      <c r="SM19" s="25"/>
      <c r="SN19" s="25"/>
      <c r="SO19" s="25"/>
      <c r="SP19" s="25"/>
      <c r="SQ19" s="25"/>
      <c r="SR19" s="25"/>
      <c r="SS19" s="25"/>
      <c r="ST19" s="25"/>
      <c r="SU19" s="25"/>
      <c r="SV19" s="25"/>
      <c r="SW19" s="25"/>
      <c r="SX19" s="25"/>
      <c r="SY19" s="25"/>
      <c r="SZ19" s="25"/>
      <c r="TA19" s="25"/>
      <c r="TB19" s="25"/>
      <c r="TC19" s="25"/>
      <c r="TD19" s="25"/>
      <c r="TE19" s="25"/>
      <c r="TF19" s="25"/>
      <c r="TG19" s="25"/>
      <c r="TH19" s="25"/>
      <c r="TI19" s="25"/>
      <c r="TJ19" s="25"/>
      <c r="TK19" s="25"/>
      <c r="TL19" s="25"/>
      <c r="TM19" s="25"/>
      <c r="TN19" s="25"/>
      <c r="TO19" s="25"/>
      <c r="TP19" s="25"/>
      <c r="TQ19" s="25"/>
      <c r="TR19" s="25"/>
      <c r="TS19" s="25"/>
      <c r="TT19" s="25"/>
      <c r="TU19" s="25"/>
      <c r="TV19" s="25"/>
      <c r="TW19" s="25"/>
      <c r="TX19" s="25"/>
      <c r="TY19" s="25"/>
      <c r="TZ19" s="25"/>
      <c r="UA19" s="25"/>
      <c r="UB19" s="25"/>
      <c r="UC19" s="25"/>
      <c r="UD19" s="25"/>
      <c r="UE19" s="25"/>
      <c r="UF19" s="25"/>
      <c r="UG19" s="25"/>
      <c r="UH19" s="25"/>
      <c r="UI19" s="25"/>
      <c r="UJ19" s="25"/>
      <c r="UK19" s="25"/>
      <c r="UL19" s="25"/>
      <c r="UM19" s="25"/>
      <c r="UN19" s="25"/>
      <c r="UO19" s="25"/>
      <c r="UP19" s="25"/>
      <c r="UQ19" s="25"/>
      <c r="UR19" s="25"/>
      <c r="US19" s="25"/>
      <c r="UT19" s="25"/>
      <c r="UU19" s="25"/>
      <c r="UV19" s="25"/>
      <c r="UW19" s="25"/>
      <c r="UX19" s="25"/>
      <c r="UY19" s="25"/>
      <c r="UZ19" s="25"/>
      <c r="VA19" s="25"/>
      <c r="VB19" s="25"/>
      <c r="VC19" s="25"/>
      <c r="VD19" s="25"/>
      <c r="VE19" s="25"/>
      <c r="VF19" s="25"/>
      <c r="VG19" s="25"/>
      <c r="VH19" s="25"/>
      <c r="VI19" s="25"/>
      <c r="VJ19" s="25"/>
      <c r="VK19" s="25"/>
      <c r="VL19" s="25"/>
      <c r="VM19" s="25"/>
      <c r="VN19" s="25"/>
      <c r="VO19" s="25"/>
      <c r="VP19" s="25"/>
      <c r="VQ19" s="25"/>
      <c r="VR19" s="25"/>
      <c r="VS19" s="25"/>
      <c r="VT19" s="25"/>
      <c r="VU19" s="25"/>
      <c r="VV19" s="25"/>
      <c r="VW19" s="25"/>
      <c r="VX19" s="25"/>
      <c r="VY19" s="25"/>
      <c r="VZ19" s="25"/>
      <c r="WA19" s="25"/>
      <c r="WB19" s="25"/>
      <c r="WC19" s="25"/>
      <c r="WD19" s="25"/>
      <c r="WE19" s="25"/>
      <c r="WF19" s="25"/>
      <c r="WG19" s="25"/>
      <c r="WH19" s="25"/>
      <c r="WI19" s="25"/>
      <c r="WJ19" s="25"/>
      <c r="WK19" s="25"/>
      <c r="WL19" s="25"/>
      <c r="WM19" s="25"/>
      <c r="WN19" s="25"/>
      <c r="WO19" s="25"/>
      <c r="WP19" s="25"/>
      <c r="WQ19" s="25"/>
      <c r="WR19" s="25"/>
      <c r="WS19" s="25"/>
      <c r="WT19" s="25"/>
      <c r="WU19" s="25"/>
      <c r="WV19" s="25"/>
      <c r="WW19" s="25"/>
      <c r="WX19" s="25"/>
      <c r="WY19" s="25"/>
      <c r="WZ19" s="25"/>
      <c r="XA19" s="25"/>
      <c r="XB19" s="25"/>
      <c r="XC19" s="25"/>
      <c r="XD19" s="25"/>
      <c r="XE19" s="25"/>
      <c r="XF19" s="25"/>
      <c r="XG19" s="25"/>
      <c r="XH19" s="25"/>
      <c r="XI19" s="25"/>
      <c r="XJ19" s="25"/>
      <c r="XK19" s="25"/>
      <c r="XL19" s="25"/>
      <c r="XM19" s="25"/>
      <c r="XN19" s="25"/>
      <c r="XO19" s="25"/>
      <c r="XP19" s="25"/>
      <c r="XQ19" s="25"/>
      <c r="XR19" s="25"/>
      <c r="XS19" s="25"/>
      <c r="XT19" s="25"/>
      <c r="XU19" s="25"/>
      <c r="XV19" s="25"/>
      <c r="XW19" s="25"/>
      <c r="XX19" s="25"/>
      <c r="XY19" s="25"/>
      <c r="XZ19" s="25"/>
      <c r="YA19" s="25"/>
      <c r="YB19" s="25"/>
      <c r="YC19" s="25"/>
      <c r="YD19" s="25"/>
      <c r="YE19" s="25"/>
      <c r="YF19" s="25"/>
      <c r="YG19" s="25"/>
      <c r="YH19" s="25"/>
      <c r="YI19" s="25"/>
      <c r="YJ19" s="25"/>
      <c r="YK19" s="25"/>
      <c r="YL19" s="25"/>
      <c r="YM19" s="25"/>
      <c r="YN19" s="25"/>
      <c r="YO19" s="25"/>
      <c r="YP19" s="25"/>
      <c r="YQ19" s="25"/>
      <c r="YR19" s="25"/>
      <c r="YS19" s="25"/>
      <c r="YT19" s="25"/>
      <c r="YU19" s="25"/>
      <c r="YV19" s="25"/>
      <c r="YW19" s="25"/>
      <c r="YX19" s="25"/>
      <c r="YY19" s="25"/>
      <c r="YZ19" s="25"/>
      <c r="ZA19" s="25"/>
      <c r="ZB19" s="25"/>
      <c r="ZC19" s="25"/>
      <c r="ZD19" s="25"/>
      <c r="ZE19" s="25"/>
      <c r="ZF19" s="25"/>
      <c r="ZG19" s="25"/>
      <c r="ZH19" s="25"/>
      <c r="ZI19" s="25"/>
      <c r="ZJ19" s="25"/>
      <c r="ZK19" s="25"/>
      <c r="ZL19" s="25"/>
      <c r="ZM19" s="25"/>
      <c r="ZN19" s="25"/>
      <c r="ZO19" s="25"/>
      <c r="ZP19" s="25"/>
      <c r="ZQ19" s="25"/>
      <c r="ZR19" s="25"/>
      <c r="ZS19" s="25"/>
      <c r="ZT19" s="25"/>
      <c r="ZU19" s="25"/>
      <c r="ZV19" s="25"/>
      <c r="ZW19" s="25"/>
      <c r="ZX19" s="25"/>
      <c r="ZY19" s="25"/>
      <c r="ZZ19" s="25"/>
      <c r="AAA19" s="25"/>
      <c r="AAB19" s="25"/>
      <c r="AAC19" s="25"/>
      <c r="AAD19" s="25"/>
      <c r="AAE19" s="25"/>
      <c r="AAF19" s="25"/>
      <c r="AAG19" s="25"/>
      <c r="AAH19" s="25"/>
      <c r="AAI19" s="25"/>
      <c r="AAJ19" s="25"/>
      <c r="AAK19" s="25"/>
      <c r="AAL19" s="25"/>
      <c r="AAM19" s="25"/>
      <c r="AAN19" s="25"/>
      <c r="AAO19" s="25"/>
      <c r="AAP19" s="25"/>
      <c r="AAQ19" s="25"/>
      <c r="AAR19" s="25"/>
      <c r="AAS19" s="25"/>
      <c r="AAT19" s="25"/>
      <c r="AAU19" s="25"/>
      <c r="AAV19" s="25"/>
      <c r="AAW19" s="25"/>
      <c r="AAX19" s="25"/>
      <c r="AAY19" s="25"/>
      <c r="AAZ19" s="25"/>
      <c r="ABA19" s="25"/>
      <c r="ABB19" s="25"/>
      <c r="ABC19" s="25"/>
      <c r="ABD19" s="25"/>
      <c r="ABE19" s="25"/>
      <c r="ABF19" s="25"/>
      <c r="ABG19" s="25"/>
      <c r="ABH19" s="25"/>
      <c r="ABI19" s="25"/>
      <c r="ABJ19" s="25"/>
      <c r="ABK19" s="25"/>
      <c r="ABL19" s="25"/>
      <c r="ABM19" s="25"/>
      <c r="ABN19" s="25"/>
      <c r="ABO19" s="25"/>
      <c r="ABP19" s="25"/>
      <c r="ABQ19" s="25"/>
      <c r="ABR19" s="25"/>
      <c r="ABS19" s="25"/>
      <c r="ABT19" s="25"/>
      <c r="ABU19" s="25"/>
      <c r="ABV19" s="25"/>
      <c r="ABW19" s="25"/>
      <c r="ABX19" s="25"/>
      <c r="ABY19" s="25"/>
      <c r="ABZ19" s="25"/>
      <c r="ACA19" s="25"/>
      <c r="ACB19" s="25"/>
      <c r="ACC19" s="25"/>
      <c r="ACD19" s="25"/>
      <c r="ACE19" s="25"/>
      <c r="ACF19" s="25"/>
      <c r="ACG19" s="25"/>
      <c r="ACH19" s="25"/>
      <c r="ACI19" s="25"/>
      <c r="ACJ19" s="25"/>
      <c r="ACK19" s="25"/>
      <c r="ACL19" s="25"/>
      <c r="ACM19" s="25"/>
      <c r="ACN19" s="25"/>
      <c r="ACO19" s="25"/>
      <c r="ACP19" s="25"/>
      <c r="ACQ19" s="25"/>
      <c r="ACR19" s="25"/>
      <c r="ACS19" s="25"/>
      <c r="ACT19" s="25"/>
      <c r="ACU19" s="25"/>
      <c r="ACV19" s="25"/>
      <c r="ACW19" s="25"/>
      <c r="ACX19" s="25"/>
      <c r="ACY19" s="25"/>
      <c r="ACZ19" s="25"/>
      <c r="ADA19" s="25"/>
      <c r="ADB19" s="25"/>
      <c r="ADC19" s="25"/>
      <c r="ADD19" s="25"/>
      <c r="ADE19" s="25"/>
      <c r="ADF19" s="25"/>
      <c r="ADG19" s="25"/>
      <c r="ADH19" s="25"/>
      <c r="ADI19" s="25"/>
      <c r="ADJ19" s="25"/>
      <c r="ADK19" s="25"/>
      <c r="ADL19" s="25"/>
      <c r="ADM19" s="25"/>
      <c r="ADN19" s="25"/>
      <c r="ADO19" s="25"/>
      <c r="ADP19" s="25"/>
      <c r="ADQ19" s="25"/>
      <c r="ADR19" s="25"/>
      <c r="ADS19" s="25"/>
      <c r="ADT19" s="25"/>
      <c r="ADU19" s="25"/>
      <c r="ADV19" s="25"/>
      <c r="ADW19" s="25"/>
      <c r="ADX19" s="25"/>
      <c r="ADY19" s="25"/>
      <c r="ADZ19" s="25"/>
      <c r="AEA19" s="25"/>
      <c r="AEB19" s="25"/>
      <c r="AEC19" s="25"/>
      <c r="AED19" s="25"/>
      <c r="AEE19" s="25"/>
      <c r="AEF19" s="25"/>
      <c r="AEG19" s="25"/>
      <c r="AEH19" s="25"/>
      <c r="AEI19" s="25"/>
      <c r="AEJ19" s="25"/>
      <c r="AEK19" s="25"/>
      <c r="AEL19" s="25"/>
      <c r="AEM19" s="25"/>
      <c r="AEN19" s="25"/>
      <c r="AEO19" s="25"/>
      <c r="AEP19" s="25"/>
      <c r="AEQ19" s="25"/>
      <c r="AER19" s="25"/>
      <c r="AES19" s="25"/>
      <c r="AET19" s="25"/>
      <c r="AEU19" s="25"/>
      <c r="AEV19" s="25"/>
      <c r="AEW19" s="25"/>
      <c r="AEX19" s="25"/>
      <c r="AEY19" s="25"/>
      <c r="AEZ19" s="25"/>
      <c r="AFA19" s="25"/>
      <c r="AFB19" s="25"/>
      <c r="AFC19" s="25"/>
      <c r="AFD19" s="25"/>
      <c r="AFE19" s="25"/>
      <c r="AFF19" s="25"/>
      <c r="AFG19" s="25"/>
      <c r="AFH19" s="25"/>
      <c r="AFI19" s="25"/>
      <c r="AFJ19" s="25"/>
      <c r="AFK19" s="25"/>
      <c r="AFL19" s="25"/>
      <c r="AFM19" s="25"/>
      <c r="AFN19" s="25"/>
      <c r="AFO19" s="25"/>
      <c r="AFP19" s="25"/>
      <c r="AFQ19" s="25"/>
      <c r="AFR19" s="25"/>
      <c r="AFS19" s="25"/>
      <c r="AFT19" s="25"/>
      <c r="AFU19" s="25"/>
      <c r="AFV19" s="25"/>
      <c r="AFW19" s="25"/>
      <c r="AFX19" s="25"/>
      <c r="AFY19" s="25"/>
      <c r="AFZ19" s="25"/>
      <c r="AGA19" s="25"/>
      <c r="AGB19" s="25"/>
      <c r="AGC19" s="25"/>
      <c r="AGD19" s="25"/>
      <c r="AGE19" s="25"/>
      <c r="AGF19" s="25"/>
      <c r="AGG19" s="25"/>
      <c r="AGH19" s="25"/>
      <c r="AGI19" s="25"/>
      <c r="AGJ19" s="25"/>
      <c r="AGK19" s="25"/>
      <c r="AGL19" s="25"/>
      <c r="AGM19" s="25"/>
      <c r="AGN19" s="25"/>
      <c r="AGO19" s="25"/>
      <c r="AGP19" s="25"/>
      <c r="AGQ19" s="25"/>
      <c r="AGR19" s="25"/>
      <c r="AGS19" s="25"/>
      <c r="AGT19" s="25"/>
      <c r="AGU19" s="25"/>
      <c r="AGV19" s="25"/>
      <c r="AGW19" s="25"/>
      <c r="AGX19" s="25"/>
      <c r="AGY19" s="25"/>
      <c r="AGZ19" s="25"/>
      <c r="AHA19" s="25"/>
      <c r="AHB19" s="25"/>
      <c r="AHC19" s="25"/>
      <c r="AHD19" s="25"/>
      <c r="AHE19" s="25"/>
      <c r="AHF19" s="25"/>
      <c r="AHG19" s="25"/>
      <c r="AHH19" s="25"/>
      <c r="AHI19" s="25"/>
      <c r="AHJ19" s="25"/>
      <c r="AHK19" s="25"/>
      <c r="AHL19" s="25"/>
      <c r="AHM19" s="25"/>
      <c r="AHN19" s="25"/>
      <c r="AHO19" s="25"/>
      <c r="AHP19" s="25"/>
      <c r="AHQ19" s="25"/>
      <c r="AHR19" s="25"/>
      <c r="AHS19" s="25"/>
      <c r="AHT19" s="25"/>
      <c r="AHU19" s="25"/>
      <c r="AHV19" s="25"/>
      <c r="AHW19" s="25"/>
      <c r="AHX19" s="25"/>
      <c r="AHY19" s="25"/>
      <c r="AHZ19" s="25"/>
      <c r="AIA19" s="25"/>
      <c r="AIB19" s="25"/>
      <c r="AIC19" s="25"/>
      <c r="AID19" s="25"/>
      <c r="AIE19" s="25"/>
      <c r="AIF19" s="25"/>
      <c r="AIG19" s="25"/>
      <c r="AIH19" s="25"/>
      <c r="AII19" s="25"/>
      <c r="AIJ19" s="25"/>
      <c r="AIK19" s="25"/>
      <c r="AIL19" s="25"/>
      <c r="AIM19" s="25"/>
      <c r="AIN19" s="25"/>
      <c r="AIO19" s="25"/>
      <c r="AIP19" s="25"/>
      <c r="AIQ19" s="25"/>
      <c r="AIR19" s="25"/>
      <c r="AIS19" s="25"/>
      <c r="AIT19" s="25"/>
      <c r="AIU19" s="25"/>
      <c r="AIV19" s="25"/>
      <c r="AIW19" s="25"/>
      <c r="AIX19" s="25"/>
      <c r="AIY19" s="25"/>
      <c r="AIZ19" s="25"/>
      <c r="AJA19" s="25"/>
      <c r="AJB19" s="25"/>
      <c r="AJC19" s="25"/>
      <c r="AJD19" s="25"/>
      <c r="AJE19" s="25"/>
      <c r="AJF19" s="25"/>
      <c r="AJG19" s="25"/>
      <c r="AJH19" s="25"/>
      <c r="AJI19" s="25"/>
      <c r="AJJ19" s="25"/>
      <c r="AJK19" s="25"/>
      <c r="AJL19" s="25"/>
      <c r="AJM19" s="25"/>
      <c r="AJN19" s="25"/>
      <c r="AJO19" s="25"/>
      <c r="AJP19" s="25"/>
      <c r="AJQ19" s="25"/>
      <c r="AJR19" s="25"/>
      <c r="AJS19" s="25"/>
      <c r="AJT19" s="25"/>
      <c r="AJU19" s="25"/>
      <c r="AJV19" s="25"/>
      <c r="AJW19" s="25"/>
      <c r="AJX19" s="25"/>
      <c r="AJY19" s="25"/>
      <c r="AJZ19" s="25"/>
      <c r="AKA19" s="25"/>
      <c r="AKB19" s="25"/>
      <c r="AKC19" s="25"/>
      <c r="AKD19" s="25"/>
      <c r="AKE19" s="25"/>
      <c r="AKF19" s="25"/>
      <c r="AKG19" s="25"/>
      <c r="AKH19" s="25"/>
      <c r="AKI19" s="25"/>
      <c r="AKJ19" s="25"/>
      <c r="AKK19" s="25"/>
      <c r="AKL19" s="25"/>
      <c r="AKM19" s="25"/>
      <c r="AKN19" s="25"/>
      <c r="AKO19" s="25"/>
      <c r="AKP19" s="25"/>
      <c r="AKQ19" s="25"/>
      <c r="AKR19" s="25"/>
      <c r="AKS19" s="25"/>
      <c r="AKT19" s="25"/>
      <c r="AKU19" s="25"/>
      <c r="AKV19" s="25"/>
      <c r="AKW19" s="25"/>
      <c r="AKX19" s="25"/>
      <c r="AKY19" s="25"/>
      <c r="AKZ19" s="25"/>
      <c r="ALA19" s="25"/>
      <c r="ALB19" s="25"/>
      <c r="ALC19" s="25"/>
      <c r="ALD19" s="25"/>
      <c r="ALE19" s="25"/>
      <c r="ALF19" s="25"/>
      <c r="ALG19" s="25"/>
      <c r="ALH19" s="25"/>
      <c r="ALI19" s="25"/>
      <c r="ALJ19" s="25"/>
      <c r="ALK19" s="25"/>
      <c r="ALL19" s="25"/>
      <c r="ALM19" s="25"/>
      <c r="ALN19" s="25"/>
      <c r="ALO19" s="25"/>
      <c r="ALP19" s="25"/>
      <c r="ALQ19" s="25"/>
      <c r="ALR19" s="25"/>
      <c r="ALS19" s="25"/>
      <c r="ALT19" s="25"/>
      <c r="ALU19" s="25"/>
      <c r="ALV19" s="25"/>
      <c r="ALW19" s="25"/>
      <c r="ALX19" s="25"/>
      <c r="ALY19" s="25"/>
      <c r="ALZ19" s="25"/>
      <c r="AMA19" s="25"/>
      <c r="AMB19" s="25"/>
      <c r="AMC19" s="25"/>
    </row>
    <row r="20" spans="1:1017" ht="102">
      <c r="A20" s="28" t="s">
        <v>173</v>
      </c>
      <c r="B20" s="26">
        <v>8</v>
      </c>
      <c r="C20" s="26" t="s">
        <v>159</v>
      </c>
      <c r="D20" s="26">
        <v>155</v>
      </c>
      <c r="E20" s="26" t="s">
        <v>174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  <c r="LY20" s="25"/>
      <c r="LZ20" s="25"/>
      <c r="MA20" s="25"/>
      <c r="MB20" s="25"/>
      <c r="MC20" s="25"/>
      <c r="MD20" s="25"/>
      <c r="ME20" s="25"/>
      <c r="MF20" s="25"/>
      <c r="MG20" s="25"/>
      <c r="MH20" s="25"/>
      <c r="MI20" s="25"/>
      <c r="MJ20" s="25"/>
      <c r="MK20" s="25"/>
      <c r="ML20" s="25"/>
      <c r="MM20" s="25"/>
      <c r="MN20" s="25"/>
      <c r="MO20" s="25"/>
      <c r="MP20" s="25"/>
      <c r="MQ20" s="25"/>
      <c r="MR20" s="25"/>
      <c r="MS20" s="25"/>
      <c r="MT20" s="25"/>
      <c r="MU20" s="25"/>
      <c r="MV20" s="25"/>
      <c r="MW20" s="25"/>
      <c r="MX20" s="25"/>
      <c r="MY20" s="25"/>
      <c r="MZ20" s="25"/>
      <c r="NA20" s="25"/>
      <c r="NB20" s="25"/>
      <c r="NC20" s="25"/>
      <c r="ND20" s="25"/>
      <c r="NE20" s="25"/>
      <c r="NF20" s="25"/>
      <c r="NG20" s="25"/>
      <c r="NH20" s="25"/>
      <c r="NI20" s="25"/>
      <c r="NJ20" s="25"/>
      <c r="NK20" s="25"/>
      <c r="NL20" s="25"/>
      <c r="NM20" s="25"/>
      <c r="NN20" s="25"/>
      <c r="NO20" s="25"/>
      <c r="NP20" s="25"/>
      <c r="NQ20" s="25"/>
      <c r="NR20" s="25"/>
      <c r="NS20" s="25"/>
      <c r="NT20" s="25"/>
      <c r="NU20" s="25"/>
      <c r="NV20" s="25"/>
      <c r="NW20" s="25"/>
      <c r="NX20" s="25"/>
      <c r="NY20" s="25"/>
      <c r="NZ20" s="25"/>
      <c r="OA20" s="25"/>
      <c r="OB20" s="25"/>
      <c r="OC20" s="25"/>
      <c r="OD20" s="25"/>
      <c r="OE20" s="25"/>
      <c r="OF20" s="25"/>
      <c r="OG20" s="25"/>
      <c r="OH20" s="25"/>
      <c r="OI20" s="25"/>
      <c r="OJ20" s="25"/>
      <c r="OK20" s="25"/>
      <c r="OL20" s="25"/>
      <c r="OM20" s="25"/>
      <c r="ON20" s="25"/>
      <c r="OO20" s="25"/>
      <c r="OP20" s="25"/>
      <c r="OQ20" s="25"/>
      <c r="OR20" s="25"/>
      <c r="OS20" s="25"/>
      <c r="OT20" s="25"/>
      <c r="OU20" s="25"/>
      <c r="OV20" s="25"/>
      <c r="OW20" s="25"/>
      <c r="OX20" s="25"/>
      <c r="OY20" s="25"/>
      <c r="OZ20" s="25"/>
      <c r="PA20" s="25"/>
      <c r="PB20" s="25"/>
      <c r="PC20" s="25"/>
      <c r="PD20" s="25"/>
      <c r="PE20" s="25"/>
      <c r="PF20" s="25"/>
      <c r="PG20" s="25"/>
      <c r="PH20" s="25"/>
      <c r="PI20" s="25"/>
      <c r="PJ20" s="25"/>
      <c r="PK20" s="25"/>
      <c r="PL20" s="25"/>
      <c r="PM20" s="25"/>
      <c r="PN20" s="25"/>
      <c r="PO20" s="25"/>
      <c r="PP20" s="25"/>
      <c r="PQ20" s="25"/>
      <c r="PR20" s="25"/>
      <c r="PS20" s="25"/>
      <c r="PT20" s="25"/>
      <c r="PU20" s="25"/>
      <c r="PV20" s="25"/>
      <c r="PW20" s="25"/>
      <c r="PX20" s="25"/>
      <c r="PY20" s="25"/>
      <c r="PZ20" s="25"/>
      <c r="QA20" s="25"/>
      <c r="QB20" s="25"/>
      <c r="QC20" s="25"/>
      <c r="QD20" s="25"/>
      <c r="QE20" s="25"/>
      <c r="QF20" s="25"/>
      <c r="QG20" s="25"/>
      <c r="QH20" s="25"/>
      <c r="QI20" s="25"/>
      <c r="QJ20" s="25"/>
      <c r="QK20" s="25"/>
      <c r="QL20" s="25"/>
      <c r="QM20" s="25"/>
      <c r="QN20" s="25"/>
      <c r="QO20" s="25"/>
      <c r="QP20" s="25"/>
      <c r="QQ20" s="25"/>
      <c r="QR20" s="25"/>
      <c r="QS20" s="25"/>
      <c r="QT20" s="25"/>
      <c r="QU20" s="25"/>
      <c r="QV20" s="25"/>
      <c r="QW20" s="25"/>
      <c r="QX20" s="25"/>
      <c r="QY20" s="25"/>
      <c r="QZ20" s="25"/>
      <c r="RA20" s="25"/>
      <c r="RB20" s="25"/>
      <c r="RC20" s="25"/>
      <c r="RD20" s="25"/>
      <c r="RE20" s="25"/>
      <c r="RF20" s="25"/>
      <c r="RG20" s="25"/>
      <c r="RH20" s="25"/>
      <c r="RI20" s="25"/>
      <c r="RJ20" s="25"/>
      <c r="RK20" s="25"/>
      <c r="RL20" s="25"/>
      <c r="RM20" s="25"/>
      <c r="RN20" s="25"/>
      <c r="RO20" s="25"/>
      <c r="RP20" s="25"/>
      <c r="RQ20" s="25"/>
      <c r="RR20" s="25"/>
      <c r="RS20" s="25"/>
      <c r="RT20" s="25"/>
      <c r="RU20" s="25"/>
      <c r="RV20" s="25"/>
      <c r="RW20" s="25"/>
      <c r="RX20" s="25"/>
      <c r="RY20" s="25"/>
      <c r="RZ20" s="25"/>
      <c r="SA20" s="25"/>
      <c r="SB20" s="25"/>
      <c r="SC20" s="25"/>
      <c r="SD20" s="25"/>
      <c r="SE20" s="25"/>
      <c r="SF20" s="25"/>
      <c r="SG20" s="25"/>
      <c r="SH20" s="25"/>
      <c r="SI20" s="25"/>
      <c r="SJ20" s="25"/>
      <c r="SK20" s="25"/>
      <c r="SL20" s="25"/>
      <c r="SM20" s="25"/>
      <c r="SN20" s="25"/>
      <c r="SO20" s="25"/>
      <c r="SP20" s="25"/>
      <c r="SQ20" s="25"/>
      <c r="SR20" s="25"/>
      <c r="SS20" s="25"/>
      <c r="ST20" s="25"/>
      <c r="SU20" s="25"/>
      <c r="SV20" s="25"/>
      <c r="SW20" s="25"/>
      <c r="SX20" s="25"/>
      <c r="SY20" s="25"/>
      <c r="SZ20" s="25"/>
      <c r="TA20" s="25"/>
      <c r="TB20" s="25"/>
      <c r="TC20" s="25"/>
      <c r="TD20" s="25"/>
      <c r="TE20" s="25"/>
      <c r="TF20" s="25"/>
      <c r="TG20" s="25"/>
      <c r="TH20" s="25"/>
      <c r="TI20" s="25"/>
      <c r="TJ20" s="25"/>
      <c r="TK20" s="25"/>
      <c r="TL20" s="25"/>
      <c r="TM20" s="25"/>
      <c r="TN20" s="25"/>
      <c r="TO20" s="25"/>
      <c r="TP20" s="25"/>
      <c r="TQ20" s="25"/>
      <c r="TR20" s="25"/>
      <c r="TS20" s="25"/>
      <c r="TT20" s="25"/>
      <c r="TU20" s="25"/>
      <c r="TV20" s="25"/>
      <c r="TW20" s="25"/>
      <c r="TX20" s="25"/>
      <c r="TY20" s="25"/>
      <c r="TZ20" s="25"/>
      <c r="UA20" s="25"/>
      <c r="UB20" s="25"/>
      <c r="UC20" s="25"/>
      <c r="UD20" s="25"/>
      <c r="UE20" s="25"/>
      <c r="UF20" s="25"/>
      <c r="UG20" s="25"/>
      <c r="UH20" s="25"/>
      <c r="UI20" s="25"/>
      <c r="UJ20" s="25"/>
      <c r="UK20" s="25"/>
      <c r="UL20" s="25"/>
      <c r="UM20" s="25"/>
      <c r="UN20" s="25"/>
      <c r="UO20" s="25"/>
      <c r="UP20" s="25"/>
      <c r="UQ20" s="25"/>
      <c r="UR20" s="25"/>
      <c r="US20" s="25"/>
      <c r="UT20" s="25"/>
      <c r="UU20" s="25"/>
      <c r="UV20" s="25"/>
      <c r="UW20" s="25"/>
      <c r="UX20" s="25"/>
      <c r="UY20" s="25"/>
      <c r="UZ20" s="25"/>
      <c r="VA20" s="25"/>
      <c r="VB20" s="25"/>
      <c r="VC20" s="25"/>
      <c r="VD20" s="25"/>
      <c r="VE20" s="25"/>
      <c r="VF20" s="25"/>
      <c r="VG20" s="25"/>
      <c r="VH20" s="25"/>
      <c r="VI20" s="25"/>
      <c r="VJ20" s="25"/>
      <c r="VK20" s="25"/>
      <c r="VL20" s="25"/>
      <c r="VM20" s="25"/>
      <c r="VN20" s="25"/>
      <c r="VO20" s="25"/>
      <c r="VP20" s="25"/>
      <c r="VQ20" s="25"/>
      <c r="VR20" s="25"/>
      <c r="VS20" s="25"/>
      <c r="VT20" s="25"/>
      <c r="VU20" s="25"/>
      <c r="VV20" s="25"/>
      <c r="VW20" s="25"/>
      <c r="VX20" s="25"/>
      <c r="VY20" s="25"/>
      <c r="VZ20" s="25"/>
      <c r="WA20" s="25"/>
      <c r="WB20" s="25"/>
      <c r="WC20" s="25"/>
      <c r="WD20" s="25"/>
      <c r="WE20" s="25"/>
      <c r="WF20" s="25"/>
      <c r="WG20" s="25"/>
      <c r="WH20" s="25"/>
      <c r="WI20" s="25"/>
      <c r="WJ20" s="25"/>
      <c r="WK20" s="25"/>
      <c r="WL20" s="25"/>
      <c r="WM20" s="25"/>
      <c r="WN20" s="25"/>
      <c r="WO20" s="25"/>
      <c r="WP20" s="25"/>
      <c r="WQ20" s="25"/>
      <c r="WR20" s="25"/>
      <c r="WS20" s="25"/>
      <c r="WT20" s="25"/>
      <c r="WU20" s="25"/>
      <c r="WV20" s="25"/>
      <c r="WW20" s="25"/>
      <c r="WX20" s="25"/>
      <c r="WY20" s="25"/>
      <c r="WZ20" s="25"/>
      <c r="XA20" s="25"/>
      <c r="XB20" s="25"/>
      <c r="XC20" s="25"/>
      <c r="XD20" s="25"/>
      <c r="XE20" s="25"/>
      <c r="XF20" s="25"/>
      <c r="XG20" s="25"/>
      <c r="XH20" s="25"/>
      <c r="XI20" s="25"/>
      <c r="XJ20" s="25"/>
      <c r="XK20" s="25"/>
      <c r="XL20" s="25"/>
      <c r="XM20" s="25"/>
      <c r="XN20" s="25"/>
      <c r="XO20" s="25"/>
      <c r="XP20" s="25"/>
      <c r="XQ20" s="25"/>
      <c r="XR20" s="25"/>
      <c r="XS20" s="25"/>
      <c r="XT20" s="25"/>
      <c r="XU20" s="25"/>
      <c r="XV20" s="25"/>
      <c r="XW20" s="25"/>
      <c r="XX20" s="25"/>
      <c r="XY20" s="25"/>
      <c r="XZ20" s="25"/>
      <c r="YA20" s="25"/>
      <c r="YB20" s="25"/>
      <c r="YC20" s="25"/>
      <c r="YD20" s="25"/>
      <c r="YE20" s="25"/>
      <c r="YF20" s="25"/>
      <c r="YG20" s="25"/>
      <c r="YH20" s="25"/>
      <c r="YI20" s="25"/>
      <c r="YJ20" s="25"/>
      <c r="YK20" s="25"/>
      <c r="YL20" s="25"/>
      <c r="YM20" s="25"/>
      <c r="YN20" s="25"/>
      <c r="YO20" s="25"/>
      <c r="YP20" s="25"/>
      <c r="YQ20" s="25"/>
      <c r="YR20" s="25"/>
      <c r="YS20" s="25"/>
      <c r="YT20" s="25"/>
      <c r="YU20" s="25"/>
      <c r="YV20" s="25"/>
      <c r="YW20" s="25"/>
      <c r="YX20" s="25"/>
      <c r="YY20" s="25"/>
      <c r="YZ20" s="25"/>
      <c r="ZA20" s="25"/>
      <c r="ZB20" s="25"/>
      <c r="ZC20" s="25"/>
      <c r="ZD20" s="25"/>
      <c r="ZE20" s="25"/>
      <c r="ZF20" s="25"/>
      <c r="ZG20" s="25"/>
      <c r="ZH20" s="25"/>
      <c r="ZI20" s="25"/>
      <c r="ZJ20" s="25"/>
      <c r="ZK20" s="25"/>
      <c r="ZL20" s="25"/>
      <c r="ZM20" s="25"/>
      <c r="ZN20" s="25"/>
      <c r="ZO20" s="25"/>
      <c r="ZP20" s="25"/>
      <c r="ZQ20" s="25"/>
      <c r="ZR20" s="25"/>
      <c r="ZS20" s="25"/>
      <c r="ZT20" s="25"/>
      <c r="ZU20" s="25"/>
      <c r="ZV20" s="25"/>
      <c r="ZW20" s="25"/>
      <c r="ZX20" s="25"/>
      <c r="ZY20" s="25"/>
      <c r="ZZ20" s="25"/>
      <c r="AAA20" s="25"/>
      <c r="AAB20" s="25"/>
      <c r="AAC20" s="25"/>
      <c r="AAD20" s="25"/>
      <c r="AAE20" s="25"/>
      <c r="AAF20" s="25"/>
      <c r="AAG20" s="25"/>
      <c r="AAH20" s="25"/>
      <c r="AAI20" s="25"/>
      <c r="AAJ20" s="25"/>
      <c r="AAK20" s="25"/>
      <c r="AAL20" s="25"/>
      <c r="AAM20" s="25"/>
      <c r="AAN20" s="25"/>
      <c r="AAO20" s="25"/>
      <c r="AAP20" s="25"/>
      <c r="AAQ20" s="25"/>
      <c r="AAR20" s="25"/>
      <c r="AAS20" s="25"/>
      <c r="AAT20" s="25"/>
      <c r="AAU20" s="25"/>
      <c r="AAV20" s="25"/>
      <c r="AAW20" s="25"/>
      <c r="AAX20" s="25"/>
      <c r="AAY20" s="25"/>
      <c r="AAZ20" s="25"/>
      <c r="ABA20" s="25"/>
      <c r="ABB20" s="25"/>
      <c r="ABC20" s="25"/>
      <c r="ABD20" s="25"/>
      <c r="ABE20" s="25"/>
      <c r="ABF20" s="25"/>
      <c r="ABG20" s="25"/>
      <c r="ABH20" s="25"/>
      <c r="ABI20" s="25"/>
      <c r="ABJ20" s="25"/>
      <c r="ABK20" s="25"/>
      <c r="ABL20" s="25"/>
      <c r="ABM20" s="25"/>
      <c r="ABN20" s="25"/>
      <c r="ABO20" s="25"/>
      <c r="ABP20" s="25"/>
      <c r="ABQ20" s="25"/>
      <c r="ABR20" s="25"/>
      <c r="ABS20" s="25"/>
      <c r="ABT20" s="25"/>
      <c r="ABU20" s="25"/>
      <c r="ABV20" s="25"/>
      <c r="ABW20" s="25"/>
      <c r="ABX20" s="25"/>
      <c r="ABY20" s="25"/>
      <c r="ABZ20" s="25"/>
      <c r="ACA20" s="25"/>
      <c r="ACB20" s="25"/>
      <c r="ACC20" s="25"/>
      <c r="ACD20" s="25"/>
      <c r="ACE20" s="25"/>
      <c r="ACF20" s="25"/>
      <c r="ACG20" s="25"/>
      <c r="ACH20" s="25"/>
      <c r="ACI20" s="25"/>
      <c r="ACJ20" s="25"/>
      <c r="ACK20" s="25"/>
      <c r="ACL20" s="25"/>
      <c r="ACM20" s="25"/>
      <c r="ACN20" s="25"/>
      <c r="ACO20" s="25"/>
      <c r="ACP20" s="25"/>
      <c r="ACQ20" s="25"/>
      <c r="ACR20" s="25"/>
      <c r="ACS20" s="25"/>
      <c r="ACT20" s="25"/>
      <c r="ACU20" s="25"/>
      <c r="ACV20" s="25"/>
      <c r="ACW20" s="25"/>
      <c r="ACX20" s="25"/>
      <c r="ACY20" s="25"/>
      <c r="ACZ20" s="25"/>
      <c r="ADA20" s="25"/>
      <c r="ADB20" s="25"/>
      <c r="ADC20" s="25"/>
      <c r="ADD20" s="25"/>
      <c r="ADE20" s="25"/>
      <c r="ADF20" s="25"/>
      <c r="ADG20" s="25"/>
      <c r="ADH20" s="25"/>
      <c r="ADI20" s="25"/>
      <c r="ADJ20" s="25"/>
      <c r="ADK20" s="25"/>
      <c r="ADL20" s="25"/>
      <c r="ADM20" s="25"/>
      <c r="ADN20" s="25"/>
      <c r="ADO20" s="25"/>
      <c r="ADP20" s="25"/>
      <c r="ADQ20" s="25"/>
      <c r="ADR20" s="25"/>
      <c r="ADS20" s="25"/>
      <c r="ADT20" s="25"/>
      <c r="ADU20" s="25"/>
      <c r="ADV20" s="25"/>
      <c r="ADW20" s="25"/>
      <c r="ADX20" s="25"/>
      <c r="ADY20" s="25"/>
      <c r="ADZ20" s="25"/>
      <c r="AEA20" s="25"/>
      <c r="AEB20" s="25"/>
      <c r="AEC20" s="25"/>
      <c r="AED20" s="25"/>
      <c r="AEE20" s="25"/>
      <c r="AEF20" s="25"/>
      <c r="AEG20" s="25"/>
      <c r="AEH20" s="25"/>
      <c r="AEI20" s="25"/>
      <c r="AEJ20" s="25"/>
      <c r="AEK20" s="25"/>
      <c r="AEL20" s="25"/>
      <c r="AEM20" s="25"/>
      <c r="AEN20" s="25"/>
      <c r="AEO20" s="25"/>
      <c r="AEP20" s="25"/>
      <c r="AEQ20" s="25"/>
      <c r="AER20" s="25"/>
      <c r="AES20" s="25"/>
      <c r="AET20" s="25"/>
      <c r="AEU20" s="25"/>
      <c r="AEV20" s="25"/>
      <c r="AEW20" s="25"/>
      <c r="AEX20" s="25"/>
      <c r="AEY20" s="25"/>
      <c r="AEZ20" s="25"/>
      <c r="AFA20" s="25"/>
      <c r="AFB20" s="25"/>
      <c r="AFC20" s="25"/>
      <c r="AFD20" s="25"/>
      <c r="AFE20" s="25"/>
      <c r="AFF20" s="25"/>
      <c r="AFG20" s="25"/>
      <c r="AFH20" s="25"/>
      <c r="AFI20" s="25"/>
      <c r="AFJ20" s="25"/>
      <c r="AFK20" s="25"/>
      <c r="AFL20" s="25"/>
      <c r="AFM20" s="25"/>
      <c r="AFN20" s="25"/>
      <c r="AFO20" s="25"/>
      <c r="AFP20" s="25"/>
      <c r="AFQ20" s="25"/>
      <c r="AFR20" s="25"/>
      <c r="AFS20" s="25"/>
      <c r="AFT20" s="25"/>
      <c r="AFU20" s="25"/>
      <c r="AFV20" s="25"/>
      <c r="AFW20" s="25"/>
      <c r="AFX20" s="25"/>
      <c r="AFY20" s="25"/>
      <c r="AFZ20" s="25"/>
      <c r="AGA20" s="25"/>
      <c r="AGB20" s="25"/>
      <c r="AGC20" s="25"/>
      <c r="AGD20" s="25"/>
      <c r="AGE20" s="25"/>
      <c r="AGF20" s="25"/>
      <c r="AGG20" s="25"/>
      <c r="AGH20" s="25"/>
      <c r="AGI20" s="25"/>
      <c r="AGJ20" s="25"/>
      <c r="AGK20" s="25"/>
      <c r="AGL20" s="25"/>
      <c r="AGM20" s="25"/>
      <c r="AGN20" s="25"/>
      <c r="AGO20" s="25"/>
      <c r="AGP20" s="25"/>
      <c r="AGQ20" s="25"/>
      <c r="AGR20" s="25"/>
      <c r="AGS20" s="25"/>
      <c r="AGT20" s="25"/>
      <c r="AGU20" s="25"/>
      <c r="AGV20" s="25"/>
      <c r="AGW20" s="25"/>
      <c r="AGX20" s="25"/>
      <c r="AGY20" s="25"/>
      <c r="AGZ20" s="25"/>
      <c r="AHA20" s="25"/>
      <c r="AHB20" s="25"/>
      <c r="AHC20" s="25"/>
      <c r="AHD20" s="25"/>
      <c r="AHE20" s="25"/>
      <c r="AHF20" s="25"/>
      <c r="AHG20" s="25"/>
      <c r="AHH20" s="25"/>
      <c r="AHI20" s="25"/>
      <c r="AHJ20" s="25"/>
      <c r="AHK20" s="25"/>
      <c r="AHL20" s="25"/>
      <c r="AHM20" s="25"/>
      <c r="AHN20" s="25"/>
      <c r="AHO20" s="25"/>
      <c r="AHP20" s="25"/>
      <c r="AHQ20" s="25"/>
      <c r="AHR20" s="25"/>
      <c r="AHS20" s="25"/>
      <c r="AHT20" s="25"/>
      <c r="AHU20" s="25"/>
      <c r="AHV20" s="25"/>
      <c r="AHW20" s="25"/>
      <c r="AHX20" s="25"/>
      <c r="AHY20" s="25"/>
      <c r="AHZ20" s="25"/>
      <c r="AIA20" s="25"/>
      <c r="AIB20" s="25"/>
      <c r="AIC20" s="25"/>
      <c r="AID20" s="25"/>
      <c r="AIE20" s="25"/>
      <c r="AIF20" s="25"/>
      <c r="AIG20" s="25"/>
      <c r="AIH20" s="25"/>
      <c r="AII20" s="25"/>
      <c r="AIJ20" s="25"/>
      <c r="AIK20" s="25"/>
      <c r="AIL20" s="25"/>
      <c r="AIM20" s="25"/>
      <c r="AIN20" s="25"/>
      <c r="AIO20" s="25"/>
      <c r="AIP20" s="25"/>
      <c r="AIQ20" s="25"/>
      <c r="AIR20" s="25"/>
      <c r="AIS20" s="25"/>
      <c r="AIT20" s="25"/>
      <c r="AIU20" s="25"/>
      <c r="AIV20" s="25"/>
      <c r="AIW20" s="25"/>
      <c r="AIX20" s="25"/>
      <c r="AIY20" s="25"/>
      <c r="AIZ20" s="25"/>
      <c r="AJA20" s="25"/>
      <c r="AJB20" s="25"/>
      <c r="AJC20" s="25"/>
      <c r="AJD20" s="25"/>
      <c r="AJE20" s="25"/>
      <c r="AJF20" s="25"/>
      <c r="AJG20" s="25"/>
      <c r="AJH20" s="25"/>
      <c r="AJI20" s="25"/>
      <c r="AJJ20" s="25"/>
      <c r="AJK20" s="25"/>
      <c r="AJL20" s="25"/>
      <c r="AJM20" s="25"/>
      <c r="AJN20" s="25"/>
      <c r="AJO20" s="25"/>
      <c r="AJP20" s="25"/>
      <c r="AJQ20" s="25"/>
      <c r="AJR20" s="25"/>
      <c r="AJS20" s="25"/>
      <c r="AJT20" s="25"/>
      <c r="AJU20" s="25"/>
      <c r="AJV20" s="25"/>
      <c r="AJW20" s="25"/>
      <c r="AJX20" s="25"/>
      <c r="AJY20" s="25"/>
      <c r="AJZ20" s="25"/>
      <c r="AKA20" s="25"/>
      <c r="AKB20" s="25"/>
      <c r="AKC20" s="25"/>
      <c r="AKD20" s="25"/>
      <c r="AKE20" s="25"/>
      <c r="AKF20" s="25"/>
      <c r="AKG20" s="25"/>
      <c r="AKH20" s="25"/>
      <c r="AKI20" s="25"/>
      <c r="AKJ20" s="25"/>
      <c r="AKK20" s="25"/>
      <c r="AKL20" s="25"/>
      <c r="AKM20" s="25"/>
      <c r="AKN20" s="25"/>
      <c r="AKO20" s="25"/>
      <c r="AKP20" s="25"/>
      <c r="AKQ20" s="25"/>
      <c r="AKR20" s="25"/>
      <c r="AKS20" s="25"/>
      <c r="AKT20" s="25"/>
      <c r="AKU20" s="25"/>
      <c r="AKV20" s="25"/>
      <c r="AKW20" s="25"/>
      <c r="AKX20" s="25"/>
      <c r="AKY20" s="25"/>
      <c r="AKZ20" s="25"/>
      <c r="ALA20" s="25"/>
      <c r="ALB20" s="25"/>
      <c r="ALC20" s="25"/>
      <c r="ALD20" s="25"/>
      <c r="ALE20" s="25"/>
      <c r="ALF20" s="25"/>
      <c r="ALG20" s="25"/>
      <c r="ALH20" s="25"/>
      <c r="ALI20" s="25"/>
      <c r="ALJ20" s="25"/>
      <c r="ALK20" s="25"/>
      <c r="ALL20" s="25"/>
      <c r="ALM20" s="25"/>
      <c r="ALN20" s="25"/>
      <c r="ALO20" s="25"/>
      <c r="ALP20" s="25"/>
      <c r="ALQ20" s="25"/>
      <c r="ALR20" s="25"/>
      <c r="ALS20" s="25"/>
      <c r="ALT20" s="25"/>
      <c r="ALU20" s="25"/>
      <c r="ALV20" s="25"/>
      <c r="ALW20" s="25"/>
      <c r="ALX20" s="25"/>
      <c r="ALY20" s="25"/>
      <c r="ALZ20" s="25"/>
      <c r="AMA20" s="25"/>
      <c r="AMB20" s="25"/>
      <c r="AMC20" s="25"/>
    </row>
    <row r="21" spans="1:1017" ht="63.75">
      <c r="A21" s="28" t="s">
        <v>172</v>
      </c>
      <c r="B21" s="26">
        <v>8</v>
      </c>
      <c r="C21" s="26" t="s">
        <v>159</v>
      </c>
      <c r="D21" s="26">
        <v>152</v>
      </c>
      <c r="E21" s="26"/>
    </row>
    <row r="22" spans="1:1017" s="5" customFormat="1" ht="63.75">
      <c r="A22" s="51" t="s">
        <v>182</v>
      </c>
      <c r="B22" s="26">
        <v>8</v>
      </c>
      <c r="C22" s="26" t="s">
        <v>159</v>
      </c>
      <c r="D22" s="26">
        <v>145</v>
      </c>
      <c r="E22" s="26"/>
    </row>
    <row r="23" spans="1:1017" s="5" customFormat="1" ht="38.25">
      <c r="A23" s="51" t="s">
        <v>184</v>
      </c>
      <c r="B23" s="26">
        <v>8</v>
      </c>
      <c r="C23" s="26" t="s">
        <v>159</v>
      </c>
      <c r="D23" s="26">
        <v>132</v>
      </c>
      <c r="E23" s="26"/>
    </row>
    <row r="24" spans="1:1017" s="5" customFormat="1" ht="102">
      <c r="A24" s="28" t="s">
        <v>173</v>
      </c>
      <c r="B24" s="29">
        <v>8</v>
      </c>
      <c r="C24" s="29" t="s">
        <v>159</v>
      </c>
      <c r="D24" s="29">
        <v>120</v>
      </c>
      <c r="E24" s="29" t="s">
        <v>174</v>
      </c>
    </row>
    <row r="25" spans="1:1017" s="5" customFormat="1" ht="38.25">
      <c r="A25" s="51" t="s">
        <v>184</v>
      </c>
      <c r="B25" s="26">
        <v>8</v>
      </c>
      <c r="C25" s="26" t="s">
        <v>159</v>
      </c>
      <c r="D25" s="26">
        <v>117</v>
      </c>
      <c r="E25" s="26"/>
    </row>
    <row r="26" spans="1:1017" s="4" customFormat="1" ht="63.75">
      <c r="A26" s="28" t="s">
        <v>169</v>
      </c>
      <c r="B26" s="26">
        <v>8</v>
      </c>
      <c r="C26" s="26" t="s">
        <v>159</v>
      </c>
      <c r="D26" s="26">
        <v>71</v>
      </c>
      <c r="E26" s="26"/>
    </row>
    <row r="27" spans="1:1017" s="4" customFormat="1" ht="25.5">
      <c r="A27" s="40" t="s">
        <v>185</v>
      </c>
      <c r="B27" s="39">
        <v>8</v>
      </c>
      <c r="C27" s="39" t="s">
        <v>159</v>
      </c>
      <c r="D27" s="39">
        <v>44</v>
      </c>
      <c r="E27" s="32"/>
    </row>
    <row r="29" spans="1:1017" ht="54" customHeight="1">
      <c r="A29" s="28"/>
      <c r="B29" s="26"/>
      <c r="C29" s="26"/>
      <c r="D29" s="26"/>
      <c r="E29" s="26"/>
    </row>
    <row r="30" spans="1:1017" ht="95.25" customHeight="1">
      <c r="A30" s="28"/>
      <c r="B30" s="26"/>
      <c r="C30" s="26"/>
      <c r="D30" s="26"/>
      <c r="E30" s="26"/>
    </row>
    <row r="31" spans="1:1017" ht="54" customHeight="1">
      <c r="A31" s="28"/>
      <c r="B31" s="26"/>
      <c r="C31" s="26"/>
      <c r="D31" s="26"/>
      <c r="E31" s="26"/>
    </row>
  </sheetData>
  <sortState ref="A10:L31">
    <sortCondition descending="1" ref="D10:D31"/>
  </sortState>
  <mergeCells count="3">
    <mergeCell ref="A1:L1"/>
    <mergeCell ref="G2:H2"/>
    <mergeCell ref="G3:H3"/>
  </mergeCells>
  <dataValidations count="3">
    <dataValidation type="whole" allowBlank="1" showInputMessage="1" showErrorMessage="1" sqref="B13:B15 B7:B9 B27 B19:B20 B22:B23">
      <formula1>5</formula1>
      <formula2>11</formula2>
    </dataValidation>
    <dataValidation type="decimal" showInputMessage="1" showErrorMessage="1" sqref="D31 D10:D27 D29">
      <formula1>0</formula1>
      <formula2>10000</formula2>
    </dataValidation>
    <dataValidation type="whole" allowBlank="1" showInputMessage="1" showErrorMessage="1" sqref="B31 B10:B12 B21 B16:B18 B29 B24:B26">
      <formula1>4</formula1>
      <formula2>11</formula2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MC27"/>
  <sheetViews>
    <sheetView topLeftCell="A10" workbookViewId="0">
      <selection activeCell="E9" sqref="E9"/>
    </sheetView>
  </sheetViews>
  <sheetFormatPr defaultRowHeight="15"/>
  <cols>
    <col min="1" max="1" width="15.85546875" customWidth="1"/>
    <col min="2" max="2" width="17.28515625" customWidth="1"/>
    <col min="3" max="3" width="18.7109375" customWidth="1"/>
    <col min="5" max="5" width="14" customWidth="1"/>
    <col min="6" max="6" width="11.28515625" customWidth="1"/>
    <col min="7" max="7" width="14.140625" customWidth="1"/>
    <col min="8" max="8" width="27.42578125" customWidth="1"/>
    <col min="10" max="10" width="13" customWidth="1"/>
    <col min="11" max="11" width="10.85546875" customWidth="1"/>
    <col min="12" max="12" width="25" customWidth="1"/>
  </cols>
  <sheetData>
    <row r="1" spans="1:1017" s="22" customFormat="1" ht="22.5" customHeight="1">
      <c r="A1" s="57" t="s">
        <v>178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9"/>
    </row>
    <row r="2" spans="1:1017" s="4" customFormat="1" ht="26.25" customHeight="1">
      <c r="D2" s="15" t="s">
        <v>163</v>
      </c>
      <c r="F2" s="5"/>
      <c r="G2" s="60"/>
      <c r="H2" s="60"/>
      <c r="I2" s="5"/>
    </row>
    <row r="3" spans="1:1017" s="4" customFormat="1" ht="18.75">
      <c r="D3" s="15" t="s">
        <v>5</v>
      </c>
      <c r="E3" s="16"/>
      <c r="F3" s="17"/>
      <c r="G3" s="61" t="s">
        <v>166</v>
      </c>
      <c r="H3" s="61"/>
      <c r="I3" s="5"/>
    </row>
    <row r="4" spans="1:1017" s="4" customFormat="1" ht="18.75">
      <c r="D4" s="15" t="s">
        <v>6</v>
      </c>
      <c r="E4" s="15"/>
      <c r="F4" s="15"/>
      <c r="G4" s="23">
        <v>9</v>
      </c>
      <c r="H4" s="21" t="s">
        <v>7</v>
      </c>
      <c r="I4" s="5"/>
    </row>
    <row r="5" spans="1:1017" s="4" customFormat="1" ht="18.7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017" s="5" customFormat="1" ht="52.5" customHeight="1">
      <c r="A6" s="31" t="s">
        <v>0</v>
      </c>
      <c r="B6" s="31" t="s">
        <v>1</v>
      </c>
      <c r="C6" s="31" t="s">
        <v>2</v>
      </c>
      <c r="D6" s="31" t="s">
        <v>3</v>
      </c>
      <c r="E6" s="31" t="s">
        <v>164</v>
      </c>
    </row>
    <row r="7" spans="1:1017" s="5" customFormat="1" ht="63.75">
      <c r="A7" s="28" t="s">
        <v>186</v>
      </c>
      <c r="B7" s="26">
        <v>9</v>
      </c>
      <c r="C7" s="63" t="s">
        <v>4</v>
      </c>
      <c r="D7" s="26">
        <v>213</v>
      </c>
      <c r="E7" s="26"/>
    </row>
    <row r="8" spans="1:1017" s="4" customFormat="1" ht="102">
      <c r="A8" s="28" t="s">
        <v>188</v>
      </c>
      <c r="B8" s="26">
        <v>9</v>
      </c>
      <c r="C8" s="63" t="s">
        <v>180</v>
      </c>
      <c r="D8" s="26">
        <v>210</v>
      </c>
      <c r="E8" s="26"/>
    </row>
    <row r="9" spans="1:1017" ht="63.75">
      <c r="A9" s="33" t="s">
        <v>168</v>
      </c>
      <c r="B9" s="32">
        <v>9</v>
      </c>
      <c r="C9" s="63" t="s">
        <v>180</v>
      </c>
      <c r="D9" s="32">
        <v>193</v>
      </c>
      <c r="E9" s="32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  <c r="MI9" s="25"/>
      <c r="MJ9" s="25"/>
      <c r="MK9" s="25"/>
      <c r="ML9" s="25"/>
      <c r="MM9" s="25"/>
      <c r="MN9" s="25"/>
      <c r="MO9" s="25"/>
      <c r="MP9" s="25"/>
      <c r="MQ9" s="25"/>
      <c r="MR9" s="25"/>
      <c r="MS9" s="25"/>
      <c r="MT9" s="25"/>
      <c r="MU9" s="25"/>
      <c r="MV9" s="25"/>
      <c r="MW9" s="25"/>
      <c r="MX9" s="25"/>
      <c r="MY9" s="25"/>
      <c r="MZ9" s="25"/>
      <c r="NA9" s="25"/>
      <c r="NB9" s="25"/>
      <c r="NC9" s="25"/>
      <c r="ND9" s="25"/>
      <c r="NE9" s="25"/>
      <c r="NF9" s="25"/>
      <c r="NG9" s="25"/>
      <c r="NH9" s="25"/>
      <c r="NI9" s="25"/>
      <c r="NJ9" s="25"/>
      <c r="NK9" s="25"/>
      <c r="NL9" s="25"/>
      <c r="NM9" s="25"/>
      <c r="NN9" s="25"/>
      <c r="NO9" s="25"/>
      <c r="NP9" s="25"/>
      <c r="NQ9" s="25"/>
      <c r="NR9" s="25"/>
      <c r="NS9" s="25"/>
      <c r="NT9" s="25"/>
      <c r="NU9" s="25"/>
      <c r="NV9" s="25"/>
      <c r="NW9" s="25"/>
      <c r="NX9" s="25"/>
      <c r="NY9" s="25"/>
      <c r="NZ9" s="25"/>
      <c r="OA9" s="25"/>
      <c r="OB9" s="25"/>
      <c r="OC9" s="25"/>
      <c r="OD9" s="25"/>
      <c r="OE9" s="25"/>
      <c r="OF9" s="25"/>
      <c r="OG9" s="25"/>
      <c r="OH9" s="25"/>
      <c r="OI9" s="25"/>
      <c r="OJ9" s="25"/>
      <c r="OK9" s="25"/>
      <c r="OL9" s="25"/>
      <c r="OM9" s="25"/>
      <c r="ON9" s="25"/>
      <c r="OO9" s="25"/>
      <c r="OP9" s="25"/>
      <c r="OQ9" s="25"/>
      <c r="OR9" s="25"/>
      <c r="OS9" s="25"/>
      <c r="OT9" s="25"/>
      <c r="OU9" s="25"/>
      <c r="OV9" s="25"/>
      <c r="OW9" s="25"/>
      <c r="OX9" s="25"/>
      <c r="OY9" s="25"/>
      <c r="OZ9" s="25"/>
      <c r="PA9" s="25"/>
      <c r="PB9" s="25"/>
      <c r="PC9" s="25"/>
      <c r="PD9" s="25"/>
      <c r="PE9" s="25"/>
      <c r="PF9" s="25"/>
      <c r="PG9" s="25"/>
      <c r="PH9" s="25"/>
      <c r="PI9" s="25"/>
      <c r="PJ9" s="25"/>
      <c r="PK9" s="25"/>
      <c r="PL9" s="25"/>
      <c r="PM9" s="25"/>
      <c r="PN9" s="25"/>
      <c r="PO9" s="25"/>
      <c r="PP9" s="25"/>
      <c r="PQ9" s="25"/>
      <c r="PR9" s="25"/>
      <c r="PS9" s="25"/>
      <c r="PT9" s="25"/>
      <c r="PU9" s="25"/>
      <c r="PV9" s="25"/>
      <c r="PW9" s="25"/>
      <c r="PX9" s="25"/>
      <c r="PY9" s="25"/>
      <c r="PZ9" s="25"/>
      <c r="QA9" s="25"/>
      <c r="QB9" s="25"/>
      <c r="QC9" s="25"/>
      <c r="QD9" s="25"/>
      <c r="QE9" s="25"/>
      <c r="QF9" s="25"/>
      <c r="QG9" s="25"/>
      <c r="QH9" s="25"/>
      <c r="QI9" s="25"/>
      <c r="QJ9" s="25"/>
      <c r="QK9" s="25"/>
      <c r="QL9" s="25"/>
      <c r="QM9" s="25"/>
      <c r="QN9" s="25"/>
      <c r="QO9" s="25"/>
      <c r="QP9" s="25"/>
      <c r="QQ9" s="25"/>
      <c r="QR9" s="25"/>
      <c r="QS9" s="25"/>
      <c r="QT9" s="25"/>
      <c r="QU9" s="25"/>
      <c r="QV9" s="25"/>
      <c r="QW9" s="25"/>
      <c r="QX9" s="25"/>
      <c r="QY9" s="25"/>
      <c r="QZ9" s="25"/>
      <c r="RA9" s="25"/>
      <c r="RB9" s="25"/>
      <c r="RC9" s="25"/>
      <c r="RD9" s="25"/>
      <c r="RE9" s="25"/>
      <c r="RF9" s="25"/>
      <c r="RG9" s="25"/>
      <c r="RH9" s="25"/>
      <c r="RI9" s="25"/>
      <c r="RJ9" s="25"/>
      <c r="RK9" s="25"/>
      <c r="RL9" s="25"/>
      <c r="RM9" s="25"/>
      <c r="RN9" s="25"/>
      <c r="RO9" s="25"/>
      <c r="RP9" s="25"/>
      <c r="RQ9" s="25"/>
      <c r="RR9" s="25"/>
      <c r="RS9" s="25"/>
      <c r="RT9" s="25"/>
      <c r="RU9" s="25"/>
      <c r="RV9" s="25"/>
      <c r="RW9" s="25"/>
      <c r="RX9" s="25"/>
      <c r="RY9" s="25"/>
      <c r="RZ9" s="25"/>
      <c r="SA9" s="25"/>
      <c r="SB9" s="25"/>
      <c r="SC9" s="25"/>
      <c r="SD9" s="25"/>
      <c r="SE9" s="25"/>
      <c r="SF9" s="25"/>
      <c r="SG9" s="25"/>
      <c r="SH9" s="25"/>
      <c r="SI9" s="25"/>
      <c r="SJ9" s="25"/>
      <c r="SK9" s="25"/>
      <c r="SL9" s="25"/>
      <c r="SM9" s="25"/>
      <c r="SN9" s="25"/>
      <c r="SO9" s="25"/>
      <c r="SP9" s="25"/>
      <c r="SQ9" s="25"/>
      <c r="SR9" s="25"/>
      <c r="SS9" s="25"/>
      <c r="ST9" s="25"/>
      <c r="SU9" s="25"/>
      <c r="SV9" s="25"/>
      <c r="SW9" s="25"/>
      <c r="SX9" s="25"/>
      <c r="SY9" s="25"/>
      <c r="SZ9" s="25"/>
      <c r="TA9" s="25"/>
      <c r="TB9" s="25"/>
      <c r="TC9" s="25"/>
      <c r="TD9" s="25"/>
      <c r="TE9" s="25"/>
      <c r="TF9" s="25"/>
      <c r="TG9" s="25"/>
      <c r="TH9" s="25"/>
      <c r="TI9" s="25"/>
      <c r="TJ9" s="25"/>
      <c r="TK9" s="25"/>
      <c r="TL9" s="25"/>
      <c r="TM9" s="25"/>
      <c r="TN9" s="25"/>
      <c r="TO9" s="25"/>
      <c r="TP9" s="25"/>
      <c r="TQ9" s="25"/>
      <c r="TR9" s="25"/>
      <c r="TS9" s="25"/>
      <c r="TT9" s="25"/>
      <c r="TU9" s="25"/>
      <c r="TV9" s="25"/>
      <c r="TW9" s="25"/>
      <c r="TX9" s="25"/>
      <c r="TY9" s="25"/>
      <c r="TZ9" s="25"/>
      <c r="UA9" s="25"/>
      <c r="UB9" s="25"/>
      <c r="UC9" s="25"/>
      <c r="UD9" s="25"/>
      <c r="UE9" s="25"/>
      <c r="UF9" s="25"/>
      <c r="UG9" s="25"/>
      <c r="UH9" s="25"/>
      <c r="UI9" s="25"/>
      <c r="UJ9" s="25"/>
      <c r="UK9" s="25"/>
      <c r="UL9" s="25"/>
      <c r="UM9" s="25"/>
      <c r="UN9" s="25"/>
      <c r="UO9" s="25"/>
      <c r="UP9" s="25"/>
      <c r="UQ9" s="25"/>
      <c r="UR9" s="25"/>
      <c r="US9" s="25"/>
      <c r="UT9" s="25"/>
      <c r="UU9" s="25"/>
      <c r="UV9" s="25"/>
      <c r="UW9" s="25"/>
      <c r="UX9" s="25"/>
      <c r="UY9" s="25"/>
      <c r="UZ9" s="25"/>
      <c r="VA9" s="25"/>
      <c r="VB9" s="25"/>
      <c r="VC9" s="25"/>
      <c r="VD9" s="25"/>
      <c r="VE9" s="25"/>
      <c r="VF9" s="25"/>
      <c r="VG9" s="25"/>
      <c r="VH9" s="25"/>
      <c r="VI9" s="25"/>
      <c r="VJ9" s="25"/>
      <c r="VK9" s="25"/>
      <c r="VL9" s="25"/>
      <c r="VM9" s="25"/>
      <c r="VN9" s="25"/>
      <c r="VO9" s="25"/>
      <c r="VP9" s="25"/>
      <c r="VQ9" s="25"/>
      <c r="VR9" s="25"/>
      <c r="VS9" s="25"/>
      <c r="VT9" s="25"/>
      <c r="VU9" s="25"/>
      <c r="VV9" s="25"/>
      <c r="VW9" s="25"/>
      <c r="VX9" s="25"/>
      <c r="VY9" s="25"/>
      <c r="VZ9" s="25"/>
      <c r="WA9" s="25"/>
      <c r="WB9" s="25"/>
      <c r="WC9" s="25"/>
      <c r="WD9" s="25"/>
      <c r="WE9" s="25"/>
      <c r="WF9" s="25"/>
      <c r="WG9" s="25"/>
      <c r="WH9" s="25"/>
      <c r="WI9" s="25"/>
      <c r="WJ9" s="25"/>
      <c r="WK9" s="25"/>
      <c r="WL9" s="25"/>
      <c r="WM9" s="25"/>
      <c r="WN9" s="25"/>
      <c r="WO9" s="25"/>
      <c r="WP9" s="25"/>
      <c r="WQ9" s="25"/>
      <c r="WR9" s="25"/>
      <c r="WS9" s="25"/>
      <c r="WT9" s="25"/>
      <c r="WU9" s="25"/>
      <c r="WV9" s="25"/>
      <c r="WW9" s="25"/>
      <c r="WX9" s="25"/>
      <c r="WY9" s="25"/>
      <c r="WZ9" s="25"/>
      <c r="XA9" s="25"/>
      <c r="XB9" s="25"/>
      <c r="XC9" s="25"/>
      <c r="XD9" s="25"/>
      <c r="XE9" s="25"/>
      <c r="XF9" s="25"/>
      <c r="XG9" s="25"/>
      <c r="XH9" s="25"/>
      <c r="XI9" s="25"/>
      <c r="XJ9" s="25"/>
      <c r="XK9" s="25"/>
      <c r="XL9" s="25"/>
      <c r="XM9" s="25"/>
      <c r="XN9" s="25"/>
      <c r="XO9" s="25"/>
      <c r="XP9" s="25"/>
      <c r="XQ9" s="25"/>
      <c r="XR9" s="25"/>
      <c r="XS9" s="25"/>
      <c r="XT9" s="25"/>
      <c r="XU9" s="25"/>
      <c r="XV9" s="25"/>
      <c r="XW9" s="25"/>
      <c r="XX9" s="25"/>
      <c r="XY9" s="25"/>
      <c r="XZ9" s="25"/>
      <c r="YA9" s="25"/>
      <c r="YB9" s="25"/>
      <c r="YC9" s="25"/>
      <c r="YD9" s="25"/>
      <c r="YE9" s="25"/>
      <c r="YF9" s="25"/>
      <c r="YG9" s="25"/>
      <c r="YH9" s="25"/>
      <c r="YI9" s="25"/>
      <c r="YJ9" s="25"/>
      <c r="YK9" s="25"/>
      <c r="YL9" s="25"/>
      <c r="YM9" s="25"/>
      <c r="YN9" s="25"/>
      <c r="YO9" s="25"/>
      <c r="YP9" s="25"/>
      <c r="YQ9" s="25"/>
      <c r="YR9" s="25"/>
      <c r="YS9" s="25"/>
      <c r="YT9" s="25"/>
      <c r="YU9" s="25"/>
      <c r="YV9" s="25"/>
      <c r="YW9" s="25"/>
      <c r="YX9" s="25"/>
      <c r="YY9" s="25"/>
      <c r="YZ9" s="25"/>
      <c r="ZA9" s="25"/>
      <c r="ZB9" s="25"/>
      <c r="ZC9" s="25"/>
      <c r="ZD9" s="25"/>
      <c r="ZE9" s="25"/>
      <c r="ZF9" s="25"/>
      <c r="ZG9" s="25"/>
      <c r="ZH9" s="25"/>
      <c r="ZI9" s="25"/>
      <c r="ZJ9" s="25"/>
      <c r="ZK9" s="25"/>
      <c r="ZL9" s="25"/>
      <c r="ZM9" s="25"/>
      <c r="ZN9" s="25"/>
      <c r="ZO9" s="25"/>
      <c r="ZP9" s="25"/>
      <c r="ZQ9" s="25"/>
      <c r="ZR9" s="25"/>
      <c r="ZS9" s="25"/>
      <c r="ZT9" s="25"/>
      <c r="ZU9" s="25"/>
      <c r="ZV9" s="25"/>
      <c r="ZW9" s="25"/>
      <c r="ZX9" s="25"/>
      <c r="ZY9" s="25"/>
      <c r="ZZ9" s="25"/>
      <c r="AAA9" s="25"/>
      <c r="AAB9" s="25"/>
      <c r="AAC9" s="25"/>
      <c r="AAD9" s="25"/>
      <c r="AAE9" s="25"/>
      <c r="AAF9" s="25"/>
      <c r="AAG9" s="25"/>
      <c r="AAH9" s="25"/>
      <c r="AAI9" s="25"/>
      <c r="AAJ9" s="25"/>
      <c r="AAK9" s="25"/>
      <c r="AAL9" s="25"/>
      <c r="AAM9" s="25"/>
      <c r="AAN9" s="25"/>
      <c r="AAO9" s="25"/>
      <c r="AAP9" s="25"/>
      <c r="AAQ9" s="25"/>
      <c r="AAR9" s="25"/>
      <c r="AAS9" s="25"/>
      <c r="AAT9" s="25"/>
      <c r="AAU9" s="25"/>
      <c r="AAV9" s="25"/>
      <c r="AAW9" s="25"/>
      <c r="AAX9" s="25"/>
      <c r="AAY9" s="25"/>
      <c r="AAZ9" s="25"/>
      <c r="ABA9" s="25"/>
      <c r="ABB9" s="25"/>
      <c r="ABC9" s="25"/>
      <c r="ABD9" s="25"/>
      <c r="ABE9" s="25"/>
      <c r="ABF9" s="25"/>
      <c r="ABG9" s="25"/>
      <c r="ABH9" s="25"/>
      <c r="ABI9" s="25"/>
      <c r="ABJ9" s="25"/>
      <c r="ABK9" s="25"/>
      <c r="ABL9" s="25"/>
      <c r="ABM9" s="25"/>
      <c r="ABN9" s="25"/>
      <c r="ABO9" s="25"/>
      <c r="ABP9" s="25"/>
      <c r="ABQ9" s="25"/>
      <c r="ABR9" s="25"/>
      <c r="ABS9" s="25"/>
      <c r="ABT9" s="25"/>
      <c r="ABU9" s="25"/>
      <c r="ABV9" s="25"/>
      <c r="ABW9" s="25"/>
      <c r="ABX9" s="25"/>
      <c r="ABY9" s="25"/>
      <c r="ABZ9" s="25"/>
      <c r="ACA9" s="25"/>
      <c r="ACB9" s="25"/>
      <c r="ACC9" s="25"/>
      <c r="ACD9" s="25"/>
      <c r="ACE9" s="25"/>
      <c r="ACF9" s="25"/>
      <c r="ACG9" s="25"/>
      <c r="ACH9" s="25"/>
      <c r="ACI9" s="25"/>
      <c r="ACJ9" s="25"/>
      <c r="ACK9" s="25"/>
      <c r="ACL9" s="25"/>
      <c r="ACM9" s="25"/>
      <c r="ACN9" s="25"/>
      <c r="ACO9" s="25"/>
      <c r="ACP9" s="25"/>
      <c r="ACQ9" s="25"/>
      <c r="ACR9" s="25"/>
      <c r="ACS9" s="25"/>
      <c r="ACT9" s="25"/>
      <c r="ACU9" s="25"/>
      <c r="ACV9" s="25"/>
      <c r="ACW9" s="25"/>
      <c r="ACX9" s="25"/>
      <c r="ACY9" s="25"/>
      <c r="ACZ9" s="25"/>
      <c r="ADA9" s="25"/>
      <c r="ADB9" s="25"/>
      <c r="ADC9" s="25"/>
      <c r="ADD9" s="25"/>
      <c r="ADE9" s="25"/>
      <c r="ADF9" s="25"/>
      <c r="ADG9" s="25"/>
      <c r="ADH9" s="25"/>
      <c r="ADI9" s="25"/>
      <c r="ADJ9" s="25"/>
      <c r="ADK9" s="25"/>
      <c r="ADL9" s="25"/>
      <c r="ADM9" s="25"/>
      <c r="ADN9" s="25"/>
      <c r="ADO9" s="25"/>
      <c r="ADP9" s="25"/>
      <c r="ADQ9" s="25"/>
      <c r="ADR9" s="25"/>
      <c r="ADS9" s="25"/>
      <c r="ADT9" s="25"/>
      <c r="ADU9" s="25"/>
      <c r="ADV9" s="25"/>
      <c r="ADW9" s="25"/>
      <c r="ADX9" s="25"/>
      <c r="ADY9" s="25"/>
      <c r="ADZ9" s="25"/>
      <c r="AEA9" s="25"/>
      <c r="AEB9" s="25"/>
      <c r="AEC9" s="25"/>
      <c r="AED9" s="25"/>
      <c r="AEE9" s="25"/>
      <c r="AEF9" s="25"/>
      <c r="AEG9" s="25"/>
      <c r="AEH9" s="25"/>
      <c r="AEI9" s="25"/>
      <c r="AEJ9" s="25"/>
      <c r="AEK9" s="25"/>
      <c r="AEL9" s="25"/>
      <c r="AEM9" s="25"/>
      <c r="AEN9" s="25"/>
      <c r="AEO9" s="25"/>
      <c r="AEP9" s="25"/>
      <c r="AEQ9" s="25"/>
      <c r="AER9" s="25"/>
      <c r="AES9" s="25"/>
      <c r="AET9" s="25"/>
      <c r="AEU9" s="25"/>
      <c r="AEV9" s="25"/>
      <c r="AEW9" s="25"/>
      <c r="AEX9" s="25"/>
      <c r="AEY9" s="25"/>
      <c r="AEZ9" s="25"/>
      <c r="AFA9" s="25"/>
      <c r="AFB9" s="25"/>
      <c r="AFC9" s="25"/>
      <c r="AFD9" s="25"/>
      <c r="AFE9" s="25"/>
      <c r="AFF9" s="25"/>
      <c r="AFG9" s="25"/>
      <c r="AFH9" s="25"/>
      <c r="AFI9" s="25"/>
      <c r="AFJ9" s="25"/>
      <c r="AFK9" s="25"/>
      <c r="AFL9" s="25"/>
      <c r="AFM9" s="25"/>
      <c r="AFN9" s="25"/>
      <c r="AFO9" s="25"/>
      <c r="AFP9" s="25"/>
      <c r="AFQ9" s="25"/>
      <c r="AFR9" s="25"/>
      <c r="AFS9" s="25"/>
      <c r="AFT9" s="25"/>
      <c r="AFU9" s="25"/>
      <c r="AFV9" s="25"/>
      <c r="AFW9" s="25"/>
      <c r="AFX9" s="25"/>
      <c r="AFY9" s="25"/>
      <c r="AFZ9" s="25"/>
      <c r="AGA9" s="25"/>
      <c r="AGB9" s="25"/>
      <c r="AGC9" s="25"/>
      <c r="AGD9" s="25"/>
      <c r="AGE9" s="25"/>
      <c r="AGF9" s="25"/>
      <c r="AGG9" s="25"/>
      <c r="AGH9" s="25"/>
      <c r="AGI9" s="25"/>
      <c r="AGJ9" s="25"/>
      <c r="AGK9" s="25"/>
      <c r="AGL9" s="25"/>
      <c r="AGM9" s="25"/>
      <c r="AGN9" s="25"/>
      <c r="AGO9" s="25"/>
      <c r="AGP9" s="25"/>
      <c r="AGQ9" s="25"/>
      <c r="AGR9" s="25"/>
      <c r="AGS9" s="25"/>
      <c r="AGT9" s="25"/>
      <c r="AGU9" s="25"/>
      <c r="AGV9" s="25"/>
      <c r="AGW9" s="25"/>
      <c r="AGX9" s="25"/>
      <c r="AGY9" s="25"/>
      <c r="AGZ9" s="25"/>
      <c r="AHA9" s="25"/>
      <c r="AHB9" s="25"/>
      <c r="AHC9" s="25"/>
      <c r="AHD9" s="25"/>
      <c r="AHE9" s="25"/>
      <c r="AHF9" s="25"/>
      <c r="AHG9" s="25"/>
      <c r="AHH9" s="25"/>
      <c r="AHI9" s="25"/>
      <c r="AHJ9" s="25"/>
      <c r="AHK9" s="25"/>
      <c r="AHL9" s="25"/>
      <c r="AHM9" s="25"/>
      <c r="AHN9" s="25"/>
      <c r="AHO9" s="25"/>
      <c r="AHP9" s="25"/>
      <c r="AHQ9" s="25"/>
      <c r="AHR9" s="25"/>
      <c r="AHS9" s="25"/>
      <c r="AHT9" s="25"/>
      <c r="AHU9" s="25"/>
      <c r="AHV9" s="25"/>
      <c r="AHW9" s="25"/>
      <c r="AHX9" s="25"/>
      <c r="AHY9" s="25"/>
      <c r="AHZ9" s="25"/>
      <c r="AIA9" s="25"/>
      <c r="AIB9" s="25"/>
      <c r="AIC9" s="25"/>
      <c r="AID9" s="25"/>
      <c r="AIE9" s="25"/>
      <c r="AIF9" s="25"/>
      <c r="AIG9" s="25"/>
      <c r="AIH9" s="25"/>
      <c r="AII9" s="25"/>
      <c r="AIJ9" s="25"/>
      <c r="AIK9" s="25"/>
      <c r="AIL9" s="25"/>
      <c r="AIM9" s="25"/>
      <c r="AIN9" s="25"/>
      <c r="AIO9" s="25"/>
      <c r="AIP9" s="25"/>
      <c r="AIQ9" s="25"/>
      <c r="AIR9" s="25"/>
      <c r="AIS9" s="25"/>
      <c r="AIT9" s="25"/>
      <c r="AIU9" s="25"/>
      <c r="AIV9" s="25"/>
      <c r="AIW9" s="25"/>
      <c r="AIX9" s="25"/>
      <c r="AIY9" s="25"/>
      <c r="AIZ9" s="25"/>
      <c r="AJA9" s="25"/>
      <c r="AJB9" s="25"/>
      <c r="AJC9" s="25"/>
      <c r="AJD9" s="25"/>
      <c r="AJE9" s="25"/>
      <c r="AJF9" s="25"/>
      <c r="AJG9" s="25"/>
      <c r="AJH9" s="25"/>
      <c r="AJI9" s="25"/>
      <c r="AJJ9" s="25"/>
      <c r="AJK9" s="25"/>
      <c r="AJL9" s="25"/>
      <c r="AJM9" s="25"/>
      <c r="AJN9" s="25"/>
      <c r="AJO9" s="25"/>
      <c r="AJP9" s="25"/>
      <c r="AJQ9" s="25"/>
      <c r="AJR9" s="25"/>
      <c r="AJS9" s="25"/>
      <c r="AJT9" s="25"/>
      <c r="AJU9" s="25"/>
      <c r="AJV9" s="25"/>
      <c r="AJW9" s="25"/>
      <c r="AJX9" s="25"/>
      <c r="AJY9" s="25"/>
      <c r="AJZ9" s="25"/>
      <c r="AKA9" s="25"/>
      <c r="AKB9" s="25"/>
      <c r="AKC9" s="25"/>
      <c r="AKD9" s="25"/>
      <c r="AKE9" s="25"/>
      <c r="AKF9" s="25"/>
      <c r="AKG9" s="25"/>
      <c r="AKH9" s="25"/>
      <c r="AKI9" s="25"/>
      <c r="AKJ9" s="25"/>
      <c r="AKK9" s="25"/>
      <c r="AKL9" s="25"/>
      <c r="AKM9" s="25"/>
      <c r="AKN9" s="25"/>
      <c r="AKO9" s="25"/>
      <c r="AKP9" s="25"/>
      <c r="AKQ9" s="25"/>
      <c r="AKR9" s="25"/>
      <c r="AKS9" s="25"/>
      <c r="AKT9" s="25"/>
      <c r="AKU9" s="25"/>
      <c r="AKV9" s="25"/>
      <c r="AKW9" s="25"/>
      <c r="AKX9" s="25"/>
      <c r="AKY9" s="25"/>
      <c r="AKZ9" s="25"/>
      <c r="ALA9" s="25"/>
      <c r="ALB9" s="25"/>
      <c r="ALC9" s="25"/>
      <c r="ALD9" s="25"/>
      <c r="ALE9" s="25"/>
      <c r="ALF9" s="25"/>
      <c r="ALG9" s="25"/>
      <c r="ALH9" s="25"/>
      <c r="ALI9" s="25"/>
      <c r="ALJ9" s="25"/>
      <c r="ALK9" s="25"/>
      <c r="ALL9" s="25"/>
      <c r="ALM9" s="25"/>
      <c r="ALN9" s="25"/>
      <c r="ALO9" s="25"/>
      <c r="ALP9" s="25"/>
      <c r="ALQ9" s="25"/>
      <c r="ALR9" s="25"/>
      <c r="ALS9" s="25"/>
      <c r="ALT9" s="25"/>
      <c r="ALU9" s="25"/>
      <c r="ALV9" s="25"/>
      <c r="ALW9" s="25"/>
      <c r="ALX9" s="25"/>
      <c r="ALY9" s="25"/>
      <c r="ALZ9" s="25"/>
      <c r="AMA9" s="25"/>
      <c r="AMB9" s="25"/>
      <c r="AMC9" s="25"/>
    </row>
    <row r="10" spans="1:1017" ht="25.5">
      <c r="A10" s="33" t="s">
        <v>187</v>
      </c>
      <c r="B10" s="32">
        <v>9</v>
      </c>
      <c r="C10" s="63" t="s">
        <v>180</v>
      </c>
      <c r="D10" s="32">
        <v>189</v>
      </c>
      <c r="E10" s="32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  <c r="MI10" s="25"/>
      <c r="MJ10" s="25"/>
      <c r="MK10" s="25"/>
      <c r="ML10" s="25"/>
      <c r="MM10" s="25"/>
      <c r="MN10" s="25"/>
      <c r="MO10" s="25"/>
      <c r="MP10" s="25"/>
      <c r="MQ10" s="25"/>
      <c r="MR10" s="25"/>
      <c r="MS10" s="25"/>
      <c r="MT10" s="25"/>
      <c r="MU10" s="25"/>
      <c r="MV10" s="25"/>
      <c r="MW10" s="25"/>
      <c r="MX10" s="25"/>
      <c r="MY10" s="25"/>
      <c r="MZ10" s="25"/>
      <c r="NA10" s="25"/>
      <c r="NB10" s="25"/>
      <c r="NC10" s="25"/>
      <c r="ND10" s="25"/>
      <c r="NE10" s="25"/>
      <c r="NF10" s="25"/>
      <c r="NG10" s="25"/>
      <c r="NH10" s="25"/>
      <c r="NI10" s="25"/>
      <c r="NJ10" s="25"/>
      <c r="NK10" s="25"/>
      <c r="NL10" s="25"/>
      <c r="NM10" s="25"/>
      <c r="NN10" s="25"/>
      <c r="NO10" s="25"/>
      <c r="NP10" s="25"/>
      <c r="NQ10" s="25"/>
      <c r="NR10" s="25"/>
      <c r="NS10" s="25"/>
      <c r="NT10" s="25"/>
      <c r="NU10" s="25"/>
      <c r="NV10" s="25"/>
      <c r="NW10" s="25"/>
      <c r="NX10" s="25"/>
      <c r="NY10" s="25"/>
      <c r="NZ10" s="25"/>
      <c r="OA10" s="25"/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5"/>
      <c r="OO10" s="25"/>
      <c r="OP10" s="25"/>
      <c r="OQ10" s="25"/>
      <c r="OR10" s="25"/>
      <c r="OS10" s="25"/>
      <c r="OT10" s="25"/>
      <c r="OU10" s="25"/>
      <c r="OV10" s="25"/>
      <c r="OW10" s="25"/>
      <c r="OX10" s="25"/>
      <c r="OY10" s="25"/>
      <c r="OZ10" s="25"/>
      <c r="PA10" s="25"/>
      <c r="PB10" s="25"/>
      <c r="PC10" s="25"/>
      <c r="PD10" s="25"/>
      <c r="PE10" s="25"/>
      <c r="PF10" s="25"/>
      <c r="PG10" s="25"/>
      <c r="PH10" s="25"/>
      <c r="PI10" s="25"/>
      <c r="PJ10" s="25"/>
      <c r="PK10" s="25"/>
      <c r="PL10" s="25"/>
      <c r="PM10" s="25"/>
      <c r="PN10" s="25"/>
      <c r="PO10" s="25"/>
      <c r="PP10" s="25"/>
      <c r="PQ10" s="25"/>
      <c r="PR10" s="25"/>
      <c r="PS10" s="25"/>
      <c r="PT10" s="25"/>
      <c r="PU10" s="25"/>
      <c r="PV10" s="25"/>
      <c r="PW10" s="25"/>
      <c r="PX10" s="25"/>
      <c r="PY10" s="25"/>
      <c r="PZ10" s="25"/>
      <c r="QA10" s="25"/>
      <c r="QB10" s="25"/>
      <c r="QC10" s="25"/>
      <c r="QD10" s="25"/>
      <c r="QE10" s="25"/>
      <c r="QF10" s="25"/>
      <c r="QG10" s="25"/>
      <c r="QH10" s="25"/>
      <c r="QI10" s="25"/>
      <c r="QJ10" s="25"/>
      <c r="QK10" s="25"/>
      <c r="QL10" s="25"/>
      <c r="QM10" s="25"/>
      <c r="QN10" s="25"/>
      <c r="QO10" s="25"/>
      <c r="QP10" s="25"/>
      <c r="QQ10" s="25"/>
      <c r="QR10" s="25"/>
      <c r="QS10" s="25"/>
      <c r="QT10" s="25"/>
      <c r="QU10" s="25"/>
      <c r="QV10" s="25"/>
      <c r="QW10" s="25"/>
      <c r="QX10" s="25"/>
      <c r="QY10" s="25"/>
      <c r="QZ10" s="25"/>
      <c r="RA10" s="25"/>
      <c r="RB10" s="25"/>
      <c r="RC10" s="25"/>
      <c r="RD10" s="25"/>
      <c r="RE10" s="25"/>
      <c r="RF10" s="25"/>
      <c r="RG10" s="25"/>
      <c r="RH10" s="25"/>
      <c r="RI10" s="25"/>
      <c r="RJ10" s="25"/>
      <c r="RK10" s="25"/>
      <c r="RL10" s="25"/>
      <c r="RM10" s="25"/>
      <c r="RN10" s="25"/>
      <c r="RO10" s="25"/>
      <c r="RP10" s="25"/>
      <c r="RQ10" s="25"/>
      <c r="RR10" s="25"/>
      <c r="RS10" s="25"/>
      <c r="RT10" s="25"/>
      <c r="RU10" s="25"/>
      <c r="RV10" s="25"/>
      <c r="RW10" s="25"/>
      <c r="RX10" s="25"/>
      <c r="RY10" s="25"/>
      <c r="RZ10" s="25"/>
      <c r="SA10" s="25"/>
      <c r="SB10" s="25"/>
      <c r="SC10" s="25"/>
      <c r="SD10" s="25"/>
      <c r="SE10" s="25"/>
      <c r="SF10" s="25"/>
      <c r="SG10" s="25"/>
      <c r="SH10" s="25"/>
      <c r="SI10" s="25"/>
      <c r="SJ10" s="25"/>
      <c r="SK10" s="25"/>
      <c r="SL10" s="25"/>
      <c r="SM10" s="25"/>
      <c r="SN10" s="25"/>
      <c r="SO10" s="25"/>
      <c r="SP10" s="25"/>
      <c r="SQ10" s="25"/>
      <c r="SR10" s="25"/>
      <c r="SS10" s="25"/>
      <c r="ST10" s="25"/>
      <c r="SU10" s="25"/>
      <c r="SV10" s="25"/>
      <c r="SW10" s="25"/>
      <c r="SX10" s="25"/>
      <c r="SY10" s="25"/>
      <c r="SZ10" s="25"/>
      <c r="TA10" s="25"/>
      <c r="TB10" s="25"/>
      <c r="TC10" s="25"/>
      <c r="TD10" s="25"/>
      <c r="TE10" s="25"/>
      <c r="TF10" s="25"/>
      <c r="TG10" s="25"/>
      <c r="TH10" s="25"/>
      <c r="TI10" s="25"/>
      <c r="TJ10" s="25"/>
      <c r="TK10" s="25"/>
      <c r="TL10" s="25"/>
      <c r="TM10" s="25"/>
      <c r="TN10" s="25"/>
      <c r="TO10" s="25"/>
      <c r="TP10" s="25"/>
      <c r="TQ10" s="25"/>
      <c r="TR10" s="25"/>
      <c r="TS10" s="25"/>
      <c r="TT10" s="25"/>
      <c r="TU10" s="25"/>
      <c r="TV10" s="25"/>
      <c r="TW10" s="25"/>
      <c r="TX10" s="25"/>
      <c r="TY10" s="25"/>
      <c r="TZ10" s="25"/>
      <c r="UA10" s="25"/>
      <c r="UB10" s="25"/>
      <c r="UC10" s="25"/>
      <c r="UD10" s="25"/>
      <c r="UE10" s="25"/>
      <c r="UF10" s="25"/>
      <c r="UG10" s="25"/>
      <c r="UH10" s="25"/>
      <c r="UI10" s="25"/>
      <c r="UJ10" s="25"/>
      <c r="UK10" s="25"/>
      <c r="UL10" s="25"/>
      <c r="UM10" s="25"/>
      <c r="UN10" s="25"/>
      <c r="UO10" s="25"/>
      <c r="UP10" s="25"/>
      <c r="UQ10" s="25"/>
      <c r="UR10" s="25"/>
      <c r="US10" s="25"/>
      <c r="UT10" s="25"/>
      <c r="UU10" s="25"/>
      <c r="UV10" s="25"/>
      <c r="UW10" s="25"/>
      <c r="UX10" s="25"/>
      <c r="UY10" s="25"/>
      <c r="UZ10" s="25"/>
      <c r="VA10" s="25"/>
      <c r="VB10" s="25"/>
      <c r="VC10" s="25"/>
      <c r="VD10" s="25"/>
      <c r="VE10" s="25"/>
      <c r="VF10" s="25"/>
      <c r="VG10" s="25"/>
      <c r="VH10" s="25"/>
      <c r="VI10" s="25"/>
      <c r="VJ10" s="25"/>
      <c r="VK10" s="25"/>
      <c r="VL10" s="25"/>
      <c r="VM10" s="25"/>
      <c r="VN10" s="25"/>
      <c r="VO10" s="25"/>
      <c r="VP10" s="25"/>
      <c r="VQ10" s="25"/>
      <c r="VR10" s="25"/>
      <c r="VS10" s="25"/>
      <c r="VT10" s="25"/>
      <c r="VU10" s="25"/>
      <c r="VV10" s="25"/>
      <c r="VW10" s="25"/>
      <c r="VX10" s="25"/>
      <c r="VY10" s="25"/>
      <c r="VZ10" s="25"/>
      <c r="WA10" s="25"/>
      <c r="WB10" s="25"/>
      <c r="WC10" s="25"/>
      <c r="WD10" s="25"/>
      <c r="WE10" s="25"/>
      <c r="WF10" s="25"/>
      <c r="WG10" s="25"/>
      <c r="WH10" s="25"/>
      <c r="WI10" s="25"/>
      <c r="WJ10" s="25"/>
      <c r="WK10" s="25"/>
      <c r="WL10" s="25"/>
      <c r="WM10" s="25"/>
      <c r="WN10" s="25"/>
      <c r="WO10" s="25"/>
      <c r="WP10" s="25"/>
      <c r="WQ10" s="25"/>
      <c r="WR10" s="25"/>
      <c r="WS10" s="25"/>
      <c r="WT10" s="25"/>
      <c r="WU10" s="25"/>
      <c r="WV10" s="25"/>
      <c r="WW10" s="25"/>
      <c r="WX10" s="25"/>
      <c r="WY10" s="25"/>
      <c r="WZ10" s="25"/>
      <c r="XA10" s="25"/>
      <c r="XB10" s="25"/>
      <c r="XC10" s="25"/>
      <c r="XD10" s="25"/>
      <c r="XE10" s="25"/>
      <c r="XF10" s="25"/>
      <c r="XG10" s="25"/>
      <c r="XH10" s="25"/>
      <c r="XI10" s="25"/>
      <c r="XJ10" s="25"/>
      <c r="XK10" s="25"/>
      <c r="XL10" s="25"/>
      <c r="XM10" s="25"/>
      <c r="XN10" s="25"/>
      <c r="XO10" s="25"/>
      <c r="XP10" s="25"/>
      <c r="XQ10" s="25"/>
      <c r="XR10" s="25"/>
      <c r="XS10" s="25"/>
      <c r="XT10" s="25"/>
      <c r="XU10" s="25"/>
      <c r="XV10" s="25"/>
      <c r="XW10" s="25"/>
      <c r="XX10" s="25"/>
      <c r="XY10" s="25"/>
      <c r="XZ10" s="25"/>
      <c r="YA10" s="25"/>
      <c r="YB10" s="25"/>
      <c r="YC10" s="25"/>
      <c r="YD10" s="25"/>
      <c r="YE10" s="25"/>
      <c r="YF10" s="25"/>
      <c r="YG10" s="25"/>
      <c r="YH10" s="25"/>
      <c r="YI10" s="25"/>
      <c r="YJ10" s="25"/>
      <c r="YK10" s="25"/>
      <c r="YL10" s="25"/>
      <c r="YM10" s="25"/>
      <c r="YN10" s="25"/>
      <c r="YO10" s="25"/>
      <c r="YP10" s="25"/>
      <c r="YQ10" s="25"/>
      <c r="YR10" s="25"/>
      <c r="YS10" s="25"/>
      <c r="YT10" s="25"/>
      <c r="YU10" s="25"/>
      <c r="YV10" s="25"/>
      <c r="YW10" s="25"/>
      <c r="YX10" s="25"/>
      <c r="YY10" s="25"/>
      <c r="YZ10" s="25"/>
      <c r="ZA10" s="25"/>
      <c r="ZB10" s="25"/>
      <c r="ZC10" s="25"/>
      <c r="ZD10" s="25"/>
      <c r="ZE10" s="25"/>
      <c r="ZF10" s="25"/>
      <c r="ZG10" s="25"/>
      <c r="ZH10" s="25"/>
      <c r="ZI10" s="25"/>
      <c r="ZJ10" s="25"/>
      <c r="ZK10" s="25"/>
      <c r="ZL10" s="25"/>
      <c r="ZM10" s="25"/>
      <c r="ZN10" s="25"/>
      <c r="ZO10" s="25"/>
      <c r="ZP10" s="25"/>
      <c r="ZQ10" s="25"/>
      <c r="ZR10" s="25"/>
      <c r="ZS10" s="25"/>
      <c r="ZT10" s="25"/>
      <c r="ZU10" s="25"/>
      <c r="ZV10" s="25"/>
      <c r="ZW10" s="25"/>
      <c r="ZX10" s="25"/>
      <c r="ZY10" s="25"/>
      <c r="ZZ10" s="25"/>
      <c r="AAA10" s="25"/>
      <c r="AAB10" s="25"/>
      <c r="AAC10" s="25"/>
      <c r="AAD10" s="25"/>
      <c r="AAE10" s="25"/>
      <c r="AAF10" s="25"/>
      <c r="AAG10" s="25"/>
      <c r="AAH10" s="25"/>
      <c r="AAI10" s="25"/>
      <c r="AAJ10" s="25"/>
      <c r="AAK10" s="25"/>
      <c r="AAL10" s="25"/>
      <c r="AAM10" s="25"/>
      <c r="AAN10" s="25"/>
      <c r="AAO10" s="25"/>
      <c r="AAP10" s="25"/>
      <c r="AAQ10" s="25"/>
      <c r="AAR10" s="25"/>
      <c r="AAS10" s="25"/>
      <c r="AAT10" s="25"/>
      <c r="AAU10" s="25"/>
      <c r="AAV10" s="25"/>
      <c r="AAW10" s="25"/>
      <c r="AAX10" s="25"/>
      <c r="AAY10" s="25"/>
      <c r="AAZ10" s="25"/>
      <c r="ABA10" s="25"/>
      <c r="ABB10" s="25"/>
      <c r="ABC10" s="25"/>
      <c r="ABD10" s="25"/>
      <c r="ABE10" s="25"/>
      <c r="ABF10" s="25"/>
      <c r="ABG10" s="25"/>
      <c r="ABH10" s="25"/>
      <c r="ABI10" s="25"/>
      <c r="ABJ10" s="25"/>
      <c r="ABK10" s="25"/>
      <c r="ABL10" s="25"/>
      <c r="ABM10" s="25"/>
      <c r="ABN10" s="25"/>
      <c r="ABO10" s="25"/>
      <c r="ABP10" s="25"/>
      <c r="ABQ10" s="25"/>
      <c r="ABR10" s="25"/>
      <c r="ABS10" s="25"/>
      <c r="ABT10" s="25"/>
      <c r="ABU10" s="25"/>
      <c r="ABV10" s="25"/>
      <c r="ABW10" s="25"/>
      <c r="ABX10" s="25"/>
      <c r="ABY10" s="25"/>
      <c r="ABZ10" s="25"/>
      <c r="ACA10" s="25"/>
      <c r="ACB10" s="25"/>
      <c r="ACC10" s="25"/>
      <c r="ACD10" s="25"/>
      <c r="ACE10" s="25"/>
      <c r="ACF10" s="25"/>
      <c r="ACG10" s="25"/>
      <c r="ACH10" s="25"/>
      <c r="ACI10" s="25"/>
      <c r="ACJ10" s="25"/>
      <c r="ACK10" s="25"/>
      <c r="ACL10" s="25"/>
      <c r="ACM10" s="25"/>
      <c r="ACN10" s="25"/>
      <c r="ACO10" s="25"/>
      <c r="ACP10" s="25"/>
      <c r="ACQ10" s="25"/>
      <c r="ACR10" s="25"/>
      <c r="ACS10" s="25"/>
      <c r="ACT10" s="25"/>
      <c r="ACU10" s="25"/>
      <c r="ACV10" s="25"/>
      <c r="ACW10" s="25"/>
      <c r="ACX10" s="25"/>
      <c r="ACY10" s="25"/>
      <c r="ACZ10" s="25"/>
      <c r="ADA10" s="25"/>
      <c r="ADB10" s="25"/>
      <c r="ADC10" s="25"/>
      <c r="ADD10" s="25"/>
      <c r="ADE10" s="25"/>
      <c r="ADF10" s="25"/>
      <c r="ADG10" s="25"/>
      <c r="ADH10" s="25"/>
      <c r="ADI10" s="25"/>
      <c r="ADJ10" s="25"/>
      <c r="ADK10" s="25"/>
      <c r="ADL10" s="25"/>
      <c r="ADM10" s="25"/>
      <c r="ADN10" s="25"/>
      <c r="ADO10" s="25"/>
      <c r="ADP10" s="25"/>
      <c r="ADQ10" s="25"/>
      <c r="ADR10" s="25"/>
      <c r="ADS10" s="25"/>
      <c r="ADT10" s="25"/>
      <c r="ADU10" s="25"/>
      <c r="ADV10" s="25"/>
      <c r="ADW10" s="25"/>
      <c r="ADX10" s="25"/>
      <c r="ADY10" s="25"/>
      <c r="ADZ10" s="25"/>
      <c r="AEA10" s="25"/>
      <c r="AEB10" s="25"/>
      <c r="AEC10" s="25"/>
      <c r="AED10" s="25"/>
      <c r="AEE10" s="25"/>
      <c r="AEF10" s="25"/>
      <c r="AEG10" s="25"/>
      <c r="AEH10" s="25"/>
      <c r="AEI10" s="25"/>
      <c r="AEJ10" s="25"/>
      <c r="AEK10" s="25"/>
      <c r="AEL10" s="25"/>
      <c r="AEM10" s="25"/>
      <c r="AEN10" s="25"/>
      <c r="AEO10" s="25"/>
      <c r="AEP10" s="25"/>
      <c r="AEQ10" s="25"/>
      <c r="AER10" s="25"/>
      <c r="AES10" s="25"/>
      <c r="AET10" s="25"/>
      <c r="AEU10" s="25"/>
      <c r="AEV10" s="25"/>
      <c r="AEW10" s="25"/>
      <c r="AEX10" s="25"/>
      <c r="AEY10" s="25"/>
      <c r="AEZ10" s="25"/>
      <c r="AFA10" s="25"/>
      <c r="AFB10" s="25"/>
      <c r="AFC10" s="25"/>
      <c r="AFD10" s="25"/>
      <c r="AFE10" s="25"/>
      <c r="AFF10" s="25"/>
      <c r="AFG10" s="25"/>
      <c r="AFH10" s="25"/>
      <c r="AFI10" s="25"/>
      <c r="AFJ10" s="25"/>
      <c r="AFK10" s="25"/>
      <c r="AFL10" s="25"/>
      <c r="AFM10" s="25"/>
      <c r="AFN10" s="25"/>
      <c r="AFO10" s="25"/>
      <c r="AFP10" s="25"/>
      <c r="AFQ10" s="25"/>
      <c r="AFR10" s="25"/>
      <c r="AFS10" s="25"/>
      <c r="AFT10" s="25"/>
      <c r="AFU10" s="25"/>
      <c r="AFV10" s="25"/>
      <c r="AFW10" s="25"/>
      <c r="AFX10" s="25"/>
      <c r="AFY10" s="25"/>
      <c r="AFZ10" s="25"/>
      <c r="AGA10" s="25"/>
      <c r="AGB10" s="25"/>
      <c r="AGC10" s="25"/>
      <c r="AGD10" s="25"/>
      <c r="AGE10" s="25"/>
      <c r="AGF10" s="25"/>
      <c r="AGG10" s="25"/>
      <c r="AGH10" s="25"/>
      <c r="AGI10" s="25"/>
      <c r="AGJ10" s="25"/>
      <c r="AGK10" s="25"/>
      <c r="AGL10" s="25"/>
      <c r="AGM10" s="25"/>
      <c r="AGN10" s="25"/>
      <c r="AGO10" s="25"/>
      <c r="AGP10" s="25"/>
      <c r="AGQ10" s="25"/>
      <c r="AGR10" s="25"/>
      <c r="AGS10" s="25"/>
      <c r="AGT10" s="25"/>
      <c r="AGU10" s="25"/>
      <c r="AGV10" s="25"/>
      <c r="AGW10" s="25"/>
      <c r="AGX10" s="25"/>
      <c r="AGY10" s="25"/>
      <c r="AGZ10" s="25"/>
      <c r="AHA10" s="25"/>
      <c r="AHB10" s="25"/>
      <c r="AHC10" s="25"/>
      <c r="AHD10" s="25"/>
      <c r="AHE10" s="25"/>
      <c r="AHF10" s="25"/>
      <c r="AHG10" s="25"/>
      <c r="AHH10" s="25"/>
      <c r="AHI10" s="25"/>
      <c r="AHJ10" s="25"/>
      <c r="AHK10" s="25"/>
      <c r="AHL10" s="25"/>
      <c r="AHM10" s="25"/>
      <c r="AHN10" s="25"/>
      <c r="AHO10" s="25"/>
      <c r="AHP10" s="25"/>
      <c r="AHQ10" s="25"/>
      <c r="AHR10" s="25"/>
      <c r="AHS10" s="25"/>
      <c r="AHT10" s="25"/>
      <c r="AHU10" s="25"/>
      <c r="AHV10" s="25"/>
      <c r="AHW10" s="25"/>
      <c r="AHX10" s="25"/>
      <c r="AHY10" s="25"/>
      <c r="AHZ10" s="25"/>
      <c r="AIA10" s="25"/>
      <c r="AIB10" s="25"/>
      <c r="AIC10" s="25"/>
      <c r="AID10" s="25"/>
      <c r="AIE10" s="25"/>
      <c r="AIF10" s="25"/>
      <c r="AIG10" s="25"/>
      <c r="AIH10" s="25"/>
      <c r="AII10" s="25"/>
      <c r="AIJ10" s="25"/>
      <c r="AIK10" s="25"/>
      <c r="AIL10" s="25"/>
      <c r="AIM10" s="25"/>
      <c r="AIN10" s="25"/>
      <c r="AIO10" s="25"/>
      <c r="AIP10" s="25"/>
      <c r="AIQ10" s="25"/>
      <c r="AIR10" s="25"/>
      <c r="AIS10" s="25"/>
      <c r="AIT10" s="25"/>
      <c r="AIU10" s="25"/>
      <c r="AIV10" s="25"/>
      <c r="AIW10" s="25"/>
      <c r="AIX10" s="25"/>
      <c r="AIY10" s="25"/>
      <c r="AIZ10" s="25"/>
      <c r="AJA10" s="25"/>
      <c r="AJB10" s="25"/>
      <c r="AJC10" s="25"/>
      <c r="AJD10" s="25"/>
      <c r="AJE10" s="25"/>
      <c r="AJF10" s="25"/>
      <c r="AJG10" s="25"/>
      <c r="AJH10" s="25"/>
      <c r="AJI10" s="25"/>
      <c r="AJJ10" s="25"/>
      <c r="AJK10" s="25"/>
      <c r="AJL10" s="25"/>
      <c r="AJM10" s="25"/>
      <c r="AJN10" s="25"/>
      <c r="AJO10" s="25"/>
      <c r="AJP10" s="25"/>
      <c r="AJQ10" s="25"/>
      <c r="AJR10" s="25"/>
      <c r="AJS10" s="25"/>
      <c r="AJT10" s="25"/>
      <c r="AJU10" s="25"/>
      <c r="AJV10" s="25"/>
      <c r="AJW10" s="25"/>
      <c r="AJX10" s="25"/>
      <c r="AJY10" s="25"/>
      <c r="AJZ10" s="25"/>
      <c r="AKA10" s="25"/>
      <c r="AKB10" s="25"/>
      <c r="AKC10" s="25"/>
      <c r="AKD10" s="25"/>
      <c r="AKE10" s="25"/>
      <c r="AKF10" s="25"/>
      <c r="AKG10" s="25"/>
      <c r="AKH10" s="25"/>
      <c r="AKI10" s="25"/>
      <c r="AKJ10" s="25"/>
      <c r="AKK10" s="25"/>
      <c r="AKL10" s="25"/>
      <c r="AKM10" s="25"/>
      <c r="AKN10" s="25"/>
      <c r="AKO10" s="25"/>
      <c r="AKP10" s="25"/>
      <c r="AKQ10" s="25"/>
      <c r="AKR10" s="25"/>
      <c r="AKS10" s="25"/>
      <c r="AKT10" s="25"/>
      <c r="AKU10" s="25"/>
      <c r="AKV10" s="25"/>
      <c r="AKW10" s="25"/>
      <c r="AKX10" s="25"/>
      <c r="AKY10" s="25"/>
      <c r="AKZ10" s="25"/>
      <c r="ALA10" s="25"/>
      <c r="ALB10" s="25"/>
      <c r="ALC10" s="25"/>
      <c r="ALD10" s="25"/>
      <c r="ALE10" s="25"/>
      <c r="ALF10" s="25"/>
      <c r="ALG10" s="25"/>
      <c r="ALH10" s="25"/>
      <c r="ALI10" s="25"/>
      <c r="ALJ10" s="25"/>
      <c r="ALK10" s="25"/>
      <c r="ALL10" s="25"/>
      <c r="ALM10" s="25"/>
      <c r="ALN10" s="25"/>
      <c r="ALO10" s="25"/>
      <c r="ALP10" s="25"/>
      <c r="ALQ10" s="25"/>
      <c r="ALR10" s="25"/>
      <c r="ALS10" s="25"/>
      <c r="ALT10" s="25"/>
      <c r="ALU10" s="25"/>
      <c r="ALV10" s="25"/>
      <c r="ALW10" s="25"/>
      <c r="ALX10" s="25"/>
      <c r="ALY10" s="25"/>
      <c r="ALZ10" s="25"/>
      <c r="AMA10" s="25"/>
      <c r="AMB10" s="25"/>
      <c r="AMC10" s="25"/>
    </row>
    <row r="11" spans="1:1017" ht="18.75">
      <c r="A11" s="33" t="s">
        <v>177</v>
      </c>
      <c r="B11" s="32">
        <v>9</v>
      </c>
      <c r="C11" s="63" t="s">
        <v>180</v>
      </c>
      <c r="D11" s="32">
        <v>179</v>
      </c>
      <c r="E11" s="32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</row>
    <row r="12" spans="1:1017" ht="102">
      <c r="A12" s="28" t="s">
        <v>171</v>
      </c>
      <c r="B12" s="26">
        <v>9</v>
      </c>
      <c r="C12" s="63" t="s">
        <v>180</v>
      </c>
      <c r="D12" s="26">
        <v>177</v>
      </c>
      <c r="E12" s="26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  <c r="MI12" s="25"/>
      <c r="MJ12" s="25"/>
      <c r="MK12" s="25"/>
      <c r="ML12" s="25"/>
      <c r="MM12" s="25"/>
      <c r="MN12" s="25"/>
      <c r="MO12" s="25"/>
      <c r="MP12" s="25"/>
      <c r="MQ12" s="25"/>
      <c r="MR12" s="25"/>
      <c r="MS12" s="25"/>
      <c r="MT12" s="25"/>
      <c r="MU12" s="25"/>
      <c r="MV12" s="25"/>
      <c r="MW12" s="25"/>
      <c r="MX12" s="25"/>
      <c r="MY12" s="25"/>
      <c r="MZ12" s="25"/>
      <c r="NA12" s="25"/>
      <c r="NB12" s="25"/>
      <c r="NC12" s="25"/>
      <c r="ND12" s="25"/>
      <c r="NE12" s="25"/>
      <c r="NF12" s="25"/>
      <c r="NG12" s="25"/>
      <c r="NH12" s="25"/>
      <c r="NI12" s="25"/>
      <c r="NJ12" s="25"/>
      <c r="NK12" s="25"/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  <c r="NZ12" s="25"/>
      <c r="OA12" s="25"/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5"/>
      <c r="OO12" s="25"/>
      <c r="OP12" s="25"/>
      <c r="OQ12" s="25"/>
      <c r="OR12" s="25"/>
      <c r="OS12" s="25"/>
      <c r="OT12" s="25"/>
      <c r="OU12" s="25"/>
      <c r="OV12" s="25"/>
      <c r="OW12" s="25"/>
      <c r="OX12" s="25"/>
      <c r="OY12" s="25"/>
      <c r="OZ12" s="25"/>
      <c r="PA12" s="25"/>
      <c r="PB12" s="25"/>
      <c r="PC12" s="25"/>
      <c r="PD12" s="25"/>
      <c r="PE12" s="25"/>
      <c r="PF12" s="25"/>
      <c r="PG12" s="25"/>
      <c r="PH12" s="25"/>
      <c r="PI12" s="25"/>
      <c r="PJ12" s="25"/>
      <c r="PK12" s="25"/>
      <c r="PL12" s="25"/>
      <c r="PM12" s="25"/>
      <c r="PN12" s="25"/>
      <c r="PO12" s="25"/>
      <c r="PP12" s="25"/>
      <c r="PQ12" s="25"/>
      <c r="PR12" s="25"/>
      <c r="PS12" s="25"/>
      <c r="PT12" s="25"/>
      <c r="PU12" s="25"/>
      <c r="PV12" s="25"/>
      <c r="PW12" s="25"/>
      <c r="PX12" s="25"/>
      <c r="PY12" s="25"/>
      <c r="PZ12" s="25"/>
      <c r="QA12" s="25"/>
      <c r="QB12" s="25"/>
      <c r="QC12" s="25"/>
      <c r="QD12" s="25"/>
      <c r="QE12" s="25"/>
      <c r="QF12" s="25"/>
      <c r="QG12" s="25"/>
      <c r="QH12" s="25"/>
      <c r="QI12" s="25"/>
      <c r="QJ12" s="25"/>
      <c r="QK12" s="25"/>
      <c r="QL12" s="25"/>
      <c r="QM12" s="25"/>
      <c r="QN12" s="25"/>
      <c r="QO12" s="25"/>
      <c r="QP12" s="25"/>
      <c r="QQ12" s="25"/>
      <c r="QR12" s="25"/>
      <c r="QS12" s="25"/>
      <c r="QT12" s="25"/>
      <c r="QU12" s="25"/>
      <c r="QV12" s="25"/>
      <c r="QW12" s="25"/>
      <c r="QX12" s="25"/>
      <c r="QY12" s="25"/>
      <c r="QZ12" s="25"/>
      <c r="RA12" s="25"/>
      <c r="RB12" s="25"/>
      <c r="RC12" s="25"/>
      <c r="RD12" s="25"/>
      <c r="RE12" s="25"/>
      <c r="RF12" s="25"/>
      <c r="RG12" s="25"/>
      <c r="RH12" s="25"/>
      <c r="RI12" s="25"/>
      <c r="RJ12" s="25"/>
      <c r="RK12" s="25"/>
      <c r="RL12" s="25"/>
      <c r="RM12" s="25"/>
      <c r="RN12" s="25"/>
      <c r="RO12" s="25"/>
      <c r="RP12" s="25"/>
      <c r="RQ12" s="25"/>
      <c r="RR12" s="25"/>
      <c r="RS12" s="25"/>
      <c r="RT12" s="25"/>
      <c r="RU12" s="25"/>
      <c r="RV12" s="25"/>
      <c r="RW12" s="25"/>
      <c r="RX12" s="25"/>
      <c r="RY12" s="25"/>
      <c r="RZ12" s="25"/>
      <c r="SA12" s="25"/>
      <c r="SB12" s="25"/>
      <c r="SC12" s="25"/>
      <c r="SD12" s="25"/>
      <c r="SE12" s="25"/>
      <c r="SF12" s="25"/>
      <c r="SG12" s="25"/>
      <c r="SH12" s="25"/>
      <c r="SI12" s="25"/>
      <c r="SJ12" s="25"/>
      <c r="SK12" s="25"/>
      <c r="SL12" s="25"/>
      <c r="SM12" s="25"/>
      <c r="SN12" s="25"/>
      <c r="SO12" s="25"/>
      <c r="SP12" s="25"/>
      <c r="SQ12" s="25"/>
      <c r="SR12" s="25"/>
      <c r="SS12" s="25"/>
      <c r="ST12" s="25"/>
      <c r="SU12" s="25"/>
      <c r="SV12" s="25"/>
      <c r="SW12" s="25"/>
      <c r="SX12" s="25"/>
      <c r="SY12" s="25"/>
      <c r="SZ12" s="25"/>
      <c r="TA12" s="25"/>
      <c r="TB12" s="25"/>
      <c r="TC12" s="25"/>
      <c r="TD12" s="25"/>
      <c r="TE12" s="25"/>
      <c r="TF12" s="25"/>
      <c r="TG12" s="25"/>
      <c r="TH12" s="25"/>
      <c r="TI12" s="25"/>
      <c r="TJ12" s="25"/>
      <c r="TK12" s="25"/>
      <c r="TL12" s="25"/>
      <c r="TM12" s="25"/>
      <c r="TN12" s="25"/>
      <c r="TO12" s="25"/>
      <c r="TP12" s="25"/>
      <c r="TQ12" s="25"/>
      <c r="TR12" s="25"/>
      <c r="TS12" s="25"/>
      <c r="TT12" s="25"/>
      <c r="TU12" s="25"/>
      <c r="TV12" s="25"/>
      <c r="TW12" s="25"/>
      <c r="TX12" s="25"/>
      <c r="TY12" s="25"/>
      <c r="TZ12" s="25"/>
      <c r="UA12" s="25"/>
      <c r="UB12" s="25"/>
      <c r="UC12" s="25"/>
      <c r="UD12" s="25"/>
      <c r="UE12" s="25"/>
      <c r="UF12" s="25"/>
      <c r="UG12" s="25"/>
      <c r="UH12" s="25"/>
      <c r="UI12" s="25"/>
      <c r="UJ12" s="25"/>
      <c r="UK12" s="25"/>
      <c r="UL12" s="25"/>
      <c r="UM12" s="25"/>
      <c r="UN12" s="25"/>
      <c r="UO12" s="25"/>
      <c r="UP12" s="25"/>
      <c r="UQ12" s="25"/>
      <c r="UR12" s="25"/>
      <c r="US12" s="25"/>
      <c r="UT12" s="25"/>
      <c r="UU12" s="25"/>
      <c r="UV12" s="25"/>
      <c r="UW12" s="25"/>
      <c r="UX12" s="25"/>
      <c r="UY12" s="25"/>
      <c r="UZ12" s="25"/>
      <c r="VA12" s="25"/>
      <c r="VB12" s="25"/>
      <c r="VC12" s="25"/>
      <c r="VD12" s="25"/>
      <c r="VE12" s="25"/>
      <c r="VF12" s="25"/>
      <c r="VG12" s="25"/>
      <c r="VH12" s="25"/>
      <c r="VI12" s="25"/>
      <c r="VJ12" s="25"/>
      <c r="VK12" s="25"/>
      <c r="VL12" s="25"/>
      <c r="VM12" s="25"/>
      <c r="VN12" s="25"/>
      <c r="VO12" s="25"/>
      <c r="VP12" s="25"/>
      <c r="VQ12" s="25"/>
      <c r="VR12" s="25"/>
      <c r="VS12" s="25"/>
      <c r="VT12" s="25"/>
      <c r="VU12" s="25"/>
      <c r="VV12" s="25"/>
      <c r="VW12" s="25"/>
      <c r="VX12" s="25"/>
      <c r="VY12" s="25"/>
      <c r="VZ12" s="25"/>
      <c r="WA12" s="25"/>
      <c r="WB12" s="25"/>
      <c r="WC12" s="25"/>
      <c r="WD12" s="25"/>
      <c r="WE12" s="25"/>
      <c r="WF12" s="25"/>
      <c r="WG12" s="25"/>
      <c r="WH12" s="25"/>
      <c r="WI12" s="25"/>
      <c r="WJ12" s="25"/>
      <c r="WK12" s="25"/>
      <c r="WL12" s="25"/>
      <c r="WM12" s="25"/>
      <c r="WN12" s="25"/>
      <c r="WO12" s="25"/>
      <c r="WP12" s="25"/>
      <c r="WQ12" s="25"/>
      <c r="WR12" s="25"/>
      <c r="WS12" s="25"/>
      <c r="WT12" s="25"/>
      <c r="WU12" s="25"/>
      <c r="WV12" s="25"/>
      <c r="WW12" s="25"/>
      <c r="WX12" s="25"/>
      <c r="WY12" s="25"/>
      <c r="WZ12" s="25"/>
      <c r="XA12" s="25"/>
      <c r="XB12" s="25"/>
      <c r="XC12" s="25"/>
      <c r="XD12" s="25"/>
      <c r="XE12" s="25"/>
      <c r="XF12" s="25"/>
      <c r="XG12" s="25"/>
      <c r="XH12" s="25"/>
      <c r="XI12" s="25"/>
      <c r="XJ12" s="25"/>
      <c r="XK12" s="25"/>
      <c r="XL12" s="25"/>
      <c r="XM12" s="25"/>
      <c r="XN12" s="25"/>
      <c r="XO12" s="25"/>
      <c r="XP12" s="25"/>
      <c r="XQ12" s="25"/>
      <c r="XR12" s="25"/>
      <c r="XS12" s="25"/>
      <c r="XT12" s="25"/>
      <c r="XU12" s="25"/>
      <c r="XV12" s="25"/>
      <c r="XW12" s="25"/>
      <c r="XX12" s="25"/>
      <c r="XY12" s="25"/>
      <c r="XZ12" s="25"/>
      <c r="YA12" s="25"/>
      <c r="YB12" s="25"/>
      <c r="YC12" s="25"/>
      <c r="YD12" s="25"/>
      <c r="YE12" s="25"/>
      <c r="YF12" s="25"/>
      <c r="YG12" s="25"/>
      <c r="YH12" s="25"/>
      <c r="YI12" s="25"/>
      <c r="YJ12" s="25"/>
      <c r="YK12" s="25"/>
      <c r="YL12" s="25"/>
      <c r="YM12" s="25"/>
      <c r="YN12" s="25"/>
      <c r="YO12" s="25"/>
      <c r="YP12" s="25"/>
      <c r="YQ12" s="25"/>
      <c r="YR12" s="25"/>
      <c r="YS12" s="25"/>
      <c r="YT12" s="25"/>
      <c r="YU12" s="25"/>
      <c r="YV12" s="25"/>
      <c r="YW12" s="25"/>
      <c r="YX12" s="25"/>
      <c r="YY12" s="25"/>
      <c r="YZ12" s="25"/>
      <c r="ZA12" s="25"/>
      <c r="ZB12" s="25"/>
      <c r="ZC12" s="25"/>
      <c r="ZD12" s="25"/>
      <c r="ZE12" s="25"/>
      <c r="ZF12" s="25"/>
      <c r="ZG12" s="25"/>
      <c r="ZH12" s="25"/>
      <c r="ZI12" s="25"/>
      <c r="ZJ12" s="25"/>
      <c r="ZK12" s="25"/>
      <c r="ZL12" s="25"/>
      <c r="ZM12" s="25"/>
      <c r="ZN12" s="25"/>
      <c r="ZO12" s="25"/>
      <c r="ZP12" s="25"/>
      <c r="ZQ12" s="25"/>
      <c r="ZR12" s="25"/>
      <c r="ZS12" s="25"/>
      <c r="ZT12" s="25"/>
      <c r="ZU12" s="25"/>
      <c r="ZV12" s="25"/>
      <c r="ZW12" s="25"/>
      <c r="ZX12" s="25"/>
      <c r="ZY12" s="25"/>
      <c r="ZZ12" s="25"/>
      <c r="AAA12" s="25"/>
      <c r="AAB12" s="25"/>
      <c r="AAC12" s="25"/>
      <c r="AAD12" s="25"/>
      <c r="AAE12" s="25"/>
      <c r="AAF12" s="25"/>
      <c r="AAG12" s="25"/>
      <c r="AAH12" s="25"/>
      <c r="AAI12" s="25"/>
      <c r="AAJ12" s="25"/>
      <c r="AAK12" s="25"/>
      <c r="AAL12" s="25"/>
      <c r="AAM12" s="25"/>
      <c r="AAN12" s="25"/>
      <c r="AAO12" s="25"/>
      <c r="AAP12" s="25"/>
      <c r="AAQ12" s="25"/>
      <c r="AAR12" s="25"/>
      <c r="AAS12" s="25"/>
      <c r="AAT12" s="25"/>
      <c r="AAU12" s="25"/>
      <c r="AAV12" s="25"/>
      <c r="AAW12" s="25"/>
      <c r="AAX12" s="25"/>
      <c r="AAY12" s="25"/>
      <c r="AAZ12" s="25"/>
      <c r="ABA12" s="25"/>
      <c r="ABB12" s="25"/>
      <c r="ABC12" s="25"/>
      <c r="ABD12" s="25"/>
      <c r="ABE12" s="25"/>
      <c r="ABF12" s="25"/>
      <c r="ABG12" s="25"/>
      <c r="ABH12" s="25"/>
      <c r="ABI12" s="25"/>
      <c r="ABJ12" s="25"/>
      <c r="ABK12" s="25"/>
      <c r="ABL12" s="25"/>
      <c r="ABM12" s="25"/>
      <c r="ABN12" s="25"/>
      <c r="ABO12" s="25"/>
      <c r="ABP12" s="25"/>
      <c r="ABQ12" s="25"/>
      <c r="ABR12" s="25"/>
      <c r="ABS12" s="25"/>
      <c r="ABT12" s="25"/>
      <c r="ABU12" s="25"/>
      <c r="ABV12" s="25"/>
      <c r="ABW12" s="25"/>
      <c r="ABX12" s="25"/>
      <c r="ABY12" s="25"/>
      <c r="ABZ12" s="25"/>
      <c r="ACA12" s="25"/>
      <c r="ACB12" s="25"/>
      <c r="ACC12" s="25"/>
      <c r="ACD12" s="25"/>
      <c r="ACE12" s="25"/>
      <c r="ACF12" s="25"/>
      <c r="ACG12" s="25"/>
      <c r="ACH12" s="25"/>
      <c r="ACI12" s="25"/>
      <c r="ACJ12" s="25"/>
      <c r="ACK12" s="25"/>
      <c r="ACL12" s="25"/>
      <c r="ACM12" s="25"/>
      <c r="ACN12" s="25"/>
      <c r="ACO12" s="25"/>
      <c r="ACP12" s="25"/>
      <c r="ACQ12" s="25"/>
      <c r="ACR12" s="25"/>
      <c r="ACS12" s="25"/>
      <c r="ACT12" s="25"/>
      <c r="ACU12" s="25"/>
      <c r="ACV12" s="25"/>
      <c r="ACW12" s="25"/>
      <c r="ACX12" s="25"/>
      <c r="ACY12" s="25"/>
      <c r="ACZ12" s="25"/>
      <c r="ADA12" s="25"/>
      <c r="ADB12" s="25"/>
      <c r="ADC12" s="25"/>
      <c r="ADD12" s="25"/>
      <c r="ADE12" s="25"/>
      <c r="ADF12" s="25"/>
      <c r="ADG12" s="25"/>
      <c r="ADH12" s="25"/>
      <c r="ADI12" s="25"/>
      <c r="ADJ12" s="25"/>
      <c r="ADK12" s="25"/>
      <c r="ADL12" s="25"/>
      <c r="ADM12" s="25"/>
      <c r="ADN12" s="25"/>
      <c r="ADO12" s="25"/>
      <c r="ADP12" s="25"/>
      <c r="ADQ12" s="25"/>
      <c r="ADR12" s="25"/>
      <c r="ADS12" s="25"/>
      <c r="ADT12" s="25"/>
      <c r="ADU12" s="25"/>
      <c r="ADV12" s="25"/>
      <c r="ADW12" s="25"/>
      <c r="ADX12" s="25"/>
      <c r="ADY12" s="25"/>
      <c r="ADZ12" s="25"/>
      <c r="AEA12" s="25"/>
      <c r="AEB12" s="25"/>
      <c r="AEC12" s="25"/>
      <c r="AED12" s="25"/>
      <c r="AEE12" s="25"/>
      <c r="AEF12" s="25"/>
      <c r="AEG12" s="25"/>
      <c r="AEH12" s="25"/>
      <c r="AEI12" s="25"/>
      <c r="AEJ12" s="25"/>
      <c r="AEK12" s="25"/>
      <c r="AEL12" s="25"/>
      <c r="AEM12" s="25"/>
      <c r="AEN12" s="25"/>
      <c r="AEO12" s="25"/>
      <c r="AEP12" s="25"/>
      <c r="AEQ12" s="25"/>
      <c r="AER12" s="25"/>
      <c r="AES12" s="25"/>
      <c r="AET12" s="25"/>
      <c r="AEU12" s="25"/>
      <c r="AEV12" s="25"/>
      <c r="AEW12" s="25"/>
      <c r="AEX12" s="25"/>
      <c r="AEY12" s="25"/>
      <c r="AEZ12" s="25"/>
      <c r="AFA12" s="25"/>
      <c r="AFB12" s="25"/>
      <c r="AFC12" s="25"/>
      <c r="AFD12" s="25"/>
      <c r="AFE12" s="25"/>
      <c r="AFF12" s="25"/>
      <c r="AFG12" s="25"/>
      <c r="AFH12" s="25"/>
      <c r="AFI12" s="25"/>
      <c r="AFJ12" s="25"/>
      <c r="AFK12" s="25"/>
      <c r="AFL12" s="25"/>
      <c r="AFM12" s="25"/>
      <c r="AFN12" s="25"/>
      <c r="AFO12" s="25"/>
      <c r="AFP12" s="25"/>
      <c r="AFQ12" s="25"/>
      <c r="AFR12" s="25"/>
      <c r="AFS12" s="25"/>
      <c r="AFT12" s="25"/>
      <c r="AFU12" s="25"/>
      <c r="AFV12" s="25"/>
      <c r="AFW12" s="25"/>
      <c r="AFX12" s="25"/>
      <c r="AFY12" s="25"/>
      <c r="AFZ12" s="25"/>
      <c r="AGA12" s="25"/>
      <c r="AGB12" s="25"/>
      <c r="AGC12" s="25"/>
      <c r="AGD12" s="25"/>
      <c r="AGE12" s="25"/>
      <c r="AGF12" s="25"/>
      <c r="AGG12" s="25"/>
      <c r="AGH12" s="25"/>
      <c r="AGI12" s="25"/>
      <c r="AGJ12" s="25"/>
      <c r="AGK12" s="25"/>
      <c r="AGL12" s="25"/>
      <c r="AGM12" s="25"/>
      <c r="AGN12" s="25"/>
      <c r="AGO12" s="25"/>
      <c r="AGP12" s="25"/>
      <c r="AGQ12" s="25"/>
      <c r="AGR12" s="25"/>
      <c r="AGS12" s="25"/>
      <c r="AGT12" s="25"/>
      <c r="AGU12" s="25"/>
      <c r="AGV12" s="25"/>
      <c r="AGW12" s="25"/>
      <c r="AGX12" s="25"/>
      <c r="AGY12" s="25"/>
      <c r="AGZ12" s="25"/>
      <c r="AHA12" s="25"/>
      <c r="AHB12" s="25"/>
      <c r="AHC12" s="25"/>
      <c r="AHD12" s="25"/>
      <c r="AHE12" s="25"/>
      <c r="AHF12" s="25"/>
      <c r="AHG12" s="25"/>
      <c r="AHH12" s="25"/>
      <c r="AHI12" s="25"/>
      <c r="AHJ12" s="25"/>
      <c r="AHK12" s="25"/>
      <c r="AHL12" s="25"/>
      <c r="AHM12" s="25"/>
      <c r="AHN12" s="25"/>
      <c r="AHO12" s="25"/>
      <c r="AHP12" s="25"/>
      <c r="AHQ12" s="25"/>
      <c r="AHR12" s="25"/>
      <c r="AHS12" s="25"/>
      <c r="AHT12" s="25"/>
      <c r="AHU12" s="25"/>
      <c r="AHV12" s="25"/>
      <c r="AHW12" s="25"/>
      <c r="AHX12" s="25"/>
      <c r="AHY12" s="25"/>
      <c r="AHZ12" s="25"/>
      <c r="AIA12" s="25"/>
      <c r="AIB12" s="25"/>
      <c r="AIC12" s="25"/>
      <c r="AID12" s="25"/>
      <c r="AIE12" s="25"/>
      <c r="AIF12" s="25"/>
      <c r="AIG12" s="25"/>
      <c r="AIH12" s="25"/>
      <c r="AII12" s="25"/>
      <c r="AIJ12" s="25"/>
      <c r="AIK12" s="25"/>
      <c r="AIL12" s="25"/>
      <c r="AIM12" s="25"/>
      <c r="AIN12" s="25"/>
      <c r="AIO12" s="25"/>
      <c r="AIP12" s="25"/>
      <c r="AIQ12" s="25"/>
      <c r="AIR12" s="25"/>
      <c r="AIS12" s="25"/>
      <c r="AIT12" s="25"/>
      <c r="AIU12" s="25"/>
      <c r="AIV12" s="25"/>
      <c r="AIW12" s="25"/>
      <c r="AIX12" s="25"/>
      <c r="AIY12" s="25"/>
      <c r="AIZ12" s="25"/>
      <c r="AJA12" s="25"/>
      <c r="AJB12" s="25"/>
      <c r="AJC12" s="25"/>
      <c r="AJD12" s="25"/>
      <c r="AJE12" s="25"/>
      <c r="AJF12" s="25"/>
      <c r="AJG12" s="25"/>
      <c r="AJH12" s="25"/>
      <c r="AJI12" s="25"/>
      <c r="AJJ12" s="25"/>
      <c r="AJK12" s="25"/>
      <c r="AJL12" s="25"/>
      <c r="AJM12" s="25"/>
      <c r="AJN12" s="25"/>
      <c r="AJO12" s="25"/>
      <c r="AJP12" s="25"/>
      <c r="AJQ12" s="25"/>
      <c r="AJR12" s="25"/>
      <c r="AJS12" s="25"/>
      <c r="AJT12" s="25"/>
      <c r="AJU12" s="25"/>
      <c r="AJV12" s="25"/>
      <c r="AJW12" s="25"/>
      <c r="AJX12" s="25"/>
      <c r="AJY12" s="25"/>
      <c r="AJZ12" s="25"/>
      <c r="AKA12" s="25"/>
      <c r="AKB12" s="25"/>
      <c r="AKC12" s="25"/>
      <c r="AKD12" s="25"/>
      <c r="AKE12" s="25"/>
      <c r="AKF12" s="25"/>
      <c r="AKG12" s="25"/>
      <c r="AKH12" s="25"/>
      <c r="AKI12" s="25"/>
      <c r="AKJ12" s="25"/>
      <c r="AKK12" s="25"/>
      <c r="AKL12" s="25"/>
      <c r="AKM12" s="25"/>
      <c r="AKN12" s="25"/>
      <c r="AKO12" s="25"/>
      <c r="AKP12" s="25"/>
      <c r="AKQ12" s="25"/>
      <c r="AKR12" s="25"/>
      <c r="AKS12" s="25"/>
      <c r="AKT12" s="25"/>
      <c r="AKU12" s="25"/>
      <c r="AKV12" s="25"/>
      <c r="AKW12" s="25"/>
      <c r="AKX12" s="25"/>
      <c r="AKY12" s="25"/>
      <c r="AKZ12" s="25"/>
      <c r="ALA12" s="25"/>
      <c r="ALB12" s="25"/>
      <c r="ALC12" s="25"/>
      <c r="ALD12" s="25"/>
      <c r="ALE12" s="25"/>
      <c r="ALF12" s="25"/>
      <c r="ALG12" s="25"/>
      <c r="ALH12" s="25"/>
      <c r="ALI12" s="25"/>
      <c r="ALJ12" s="25"/>
      <c r="ALK12" s="25"/>
      <c r="ALL12" s="25"/>
      <c r="ALM12" s="25"/>
      <c r="ALN12" s="25"/>
      <c r="ALO12" s="25"/>
      <c r="ALP12" s="25"/>
      <c r="ALQ12" s="25"/>
      <c r="ALR12" s="25"/>
      <c r="ALS12" s="25"/>
      <c r="ALT12" s="25"/>
      <c r="ALU12" s="25"/>
      <c r="ALV12" s="25"/>
      <c r="ALW12" s="25"/>
      <c r="ALX12" s="25"/>
      <c r="ALY12" s="25"/>
      <c r="ALZ12" s="25"/>
      <c r="AMA12" s="25"/>
      <c r="AMB12" s="25"/>
      <c r="AMC12" s="25"/>
    </row>
    <row r="13" spans="1:1017" ht="63.75">
      <c r="A13" s="50" t="s">
        <v>179</v>
      </c>
      <c r="B13" s="26">
        <v>9</v>
      </c>
      <c r="C13" s="63" t="s">
        <v>180</v>
      </c>
      <c r="D13" s="26">
        <v>176</v>
      </c>
      <c r="E13" s="26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  <c r="MI13" s="25"/>
      <c r="MJ13" s="25"/>
      <c r="MK13" s="25"/>
      <c r="ML13" s="25"/>
      <c r="MM13" s="25"/>
      <c r="MN13" s="25"/>
      <c r="MO13" s="25"/>
      <c r="MP13" s="25"/>
      <c r="MQ13" s="25"/>
      <c r="MR13" s="25"/>
      <c r="MS13" s="25"/>
      <c r="MT13" s="25"/>
      <c r="MU13" s="25"/>
      <c r="MV13" s="25"/>
      <c r="MW13" s="25"/>
      <c r="MX13" s="25"/>
      <c r="MY13" s="25"/>
      <c r="MZ13" s="25"/>
      <c r="NA13" s="25"/>
      <c r="NB13" s="25"/>
      <c r="NC13" s="25"/>
      <c r="ND13" s="25"/>
      <c r="NE13" s="25"/>
      <c r="NF13" s="25"/>
      <c r="NG13" s="25"/>
      <c r="NH13" s="25"/>
      <c r="NI13" s="25"/>
      <c r="NJ13" s="25"/>
      <c r="NK13" s="25"/>
      <c r="NL13" s="25"/>
      <c r="NM13" s="25"/>
      <c r="NN13" s="25"/>
      <c r="NO13" s="25"/>
      <c r="NP13" s="25"/>
      <c r="NQ13" s="25"/>
      <c r="NR13" s="25"/>
      <c r="NS13" s="25"/>
      <c r="NT13" s="25"/>
      <c r="NU13" s="25"/>
      <c r="NV13" s="25"/>
      <c r="NW13" s="25"/>
      <c r="NX13" s="25"/>
      <c r="NY13" s="25"/>
      <c r="NZ13" s="25"/>
      <c r="OA13" s="25"/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5"/>
      <c r="OO13" s="25"/>
      <c r="OP13" s="25"/>
      <c r="OQ13" s="25"/>
      <c r="OR13" s="25"/>
      <c r="OS13" s="25"/>
      <c r="OT13" s="25"/>
      <c r="OU13" s="25"/>
      <c r="OV13" s="25"/>
      <c r="OW13" s="25"/>
      <c r="OX13" s="25"/>
      <c r="OY13" s="25"/>
      <c r="OZ13" s="25"/>
      <c r="PA13" s="25"/>
      <c r="PB13" s="25"/>
      <c r="PC13" s="25"/>
      <c r="PD13" s="25"/>
      <c r="PE13" s="25"/>
      <c r="PF13" s="25"/>
      <c r="PG13" s="25"/>
      <c r="PH13" s="25"/>
      <c r="PI13" s="25"/>
      <c r="PJ13" s="25"/>
      <c r="PK13" s="25"/>
      <c r="PL13" s="25"/>
      <c r="PM13" s="25"/>
      <c r="PN13" s="25"/>
      <c r="PO13" s="25"/>
      <c r="PP13" s="25"/>
      <c r="PQ13" s="25"/>
      <c r="PR13" s="25"/>
      <c r="PS13" s="25"/>
      <c r="PT13" s="25"/>
      <c r="PU13" s="25"/>
      <c r="PV13" s="25"/>
      <c r="PW13" s="25"/>
      <c r="PX13" s="25"/>
      <c r="PY13" s="25"/>
      <c r="PZ13" s="25"/>
      <c r="QA13" s="25"/>
      <c r="QB13" s="25"/>
      <c r="QC13" s="25"/>
      <c r="QD13" s="25"/>
      <c r="QE13" s="25"/>
      <c r="QF13" s="25"/>
      <c r="QG13" s="25"/>
      <c r="QH13" s="25"/>
      <c r="QI13" s="25"/>
      <c r="QJ13" s="25"/>
      <c r="QK13" s="25"/>
      <c r="QL13" s="25"/>
      <c r="QM13" s="25"/>
      <c r="QN13" s="25"/>
      <c r="QO13" s="25"/>
      <c r="QP13" s="25"/>
      <c r="QQ13" s="25"/>
      <c r="QR13" s="25"/>
      <c r="QS13" s="25"/>
      <c r="QT13" s="25"/>
      <c r="QU13" s="25"/>
      <c r="QV13" s="25"/>
      <c r="QW13" s="25"/>
      <c r="QX13" s="25"/>
      <c r="QY13" s="25"/>
      <c r="QZ13" s="25"/>
      <c r="RA13" s="25"/>
      <c r="RB13" s="25"/>
      <c r="RC13" s="25"/>
      <c r="RD13" s="25"/>
      <c r="RE13" s="25"/>
      <c r="RF13" s="25"/>
      <c r="RG13" s="25"/>
      <c r="RH13" s="25"/>
      <c r="RI13" s="25"/>
      <c r="RJ13" s="25"/>
      <c r="RK13" s="25"/>
      <c r="RL13" s="25"/>
      <c r="RM13" s="25"/>
      <c r="RN13" s="25"/>
      <c r="RO13" s="25"/>
      <c r="RP13" s="25"/>
      <c r="RQ13" s="25"/>
      <c r="RR13" s="25"/>
      <c r="RS13" s="25"/>
      <c r="RT13" s="25"/>
      <c r="RU13" s="25"/>
      <c r="RV13" s="25"/>
      <c r="RW13" s="25"/>
      <c r="RX13" s="25"/>
      <c r="RY13" s="25"/>
      <c r="RZ13" s="25"/>
      <c r="SA13" s="25"/>
      <c r="SB13" s="25"/>
      <c r="SC13" s="25"/>
      <c r="SD13" s="25"/>
      <c r="SE13" s="25"/>
      <c r="SF13" s="25"/>
      <c r="SG13" s="25"/>
      <c r="SH13" s="25"/>
      <c r="SI13" s="25"/>
      <c r="SJ13" s="25"/>
      <c r="SK13" s="25"/>
      <c r="SL13" s="25"/>
      <c r="SM13" s="25"/>
      <c r="SN13" s="25"/>
      <c r="SO13" s="25"/>
      <c r="SP13" s="25"/>
      <c r="SQ13" s="25"/>
      <c r="SR13" s="25"/>
      <c r="SS13" s="25"/>
      <c r="ST13" s="25"/>
      <c r="SU13" s="25"/>
      <c r="SV13" s="25"/>
      <c r="SW13" s="25"/>
      <c r="SX13" s="25"/>
      <c r="SY13" s="25"/>
      <c r="SZ13" s="25"/>
      <c r="TA13" s="25"/>
      <c r="TB13" s="25"/>
      <c r="TC13" s="25"/>
      <c r="TD13" s="25"/>
      <c r="TE13" s="25"/>
      <c r="TF13" s="25"/>
      <c r="TG13" s="25"/>
      <c r="TH13" s="25"/>
      <c r="TI13" s="25"/>
      <c r="TJ13" s="25"/>
      <c r="TK13" s="25"/>
      <c r="TL13" s="25"/>
      <c r="TM13" s="25"/>
      <c r="TN13" s="25"/>
      <c r="TO13" s="25"/>
      <c r="TP13" s="25"/>
      <c r="TQ13" s="25"/>
      <c r="TR13" s="25"/>
      <c r="TS13" s="25"/>
      <c r="TT13" s="25"/>
      <c r="TU13" s="25"/>
      <c r="TV13" s="25"/>
      <c r="TW13" s="25"/>
      <c r="TX13" s="25"/>
      <c r="TY13" s="25"/>
      <c r="TZ13" s="25"/>
      <c r="UA13" s="25"/>
      <c r="UB13" s="25"/>
      <c r="UC13" s="25"/>
      <c r="UD13" s="25"/>
      <c r="UE13" s="25"/>
      <c r="UF13" s="25"/>
      <c r="UG13" s="25"/>
      <c r="UH13" s="25"/>
      <c r="UI13" s="25"/>
      <c r="UJ13" s="25"/>
      <c r="UK13" s="25"/>
      <c r="UL13" s="25"/>
      <c r="UM13" s="25"/>
      <c r="UN13" s="25"/>
      <c r="UO13" s="25"/>
      <c r="UP13" s="25"/>
      <c r="UQ13" s="25"/>
      <c r="UR13" s="25"/>
      <c r="US13" s="25"/>
      <c r="UT13" s="25"/>
      <c r="UU13" s="25"/>
      <c r="UV13" s="25"/>
      <c r="UW13" s="25"/>
      <c r="UX13" s="25"/>
      <c r="UY13" s="25"/>
      <c r="UZ13" s="25"/>
      <c r="VA13" s="25"/>
      <c r="VB13" s="25"/>
      <c r="VC13" s="25"/>
      <c r="VD13" s="25"/>
      <c r="VE13" s="25"/>
      <c r="VF13" s="25"/>
      <c r="VG13" s="25"/>
      <c r="VH13" s="25"/>
      <c r="VI13" s="25"/>
      <c r="VJ13" s="25"/>
      <c r="VK13" s="25"/>
      <c r="VL13" s="25"/>
      <c r="VM13" s="25"/>
      <c r="VN13" s="25"/>
      <c r="VO13" s="25"/>
      <c r="VP13" s="25"/>
      <c r="VQ13" s="25"/>
      <c r="VR13" s="25"/>
      <c r="VS13" s="25"/>
      <c r="VT13" s="25"/>
      <c r="VU13" s="25"/>
      <c r="VV13" s="25"/>
      <c r="VW13" s="25"/>
      <c r="VX13" s="25"/>
      <c r="VY13" s="25"/>
      <c r="VZ13" s="25"/>
      <c r="WA13" s="25"/>
      <c r="WB13" s="25"/>
      <c r="WC13" s="25"/>
      <c r="WD13" s="25"/>
      <c r="WE13" s="25"/>
      <c r="WF13" s="25"/>
      <c r="WG13" s="25"/>
      <c r="WH13" s="25"/>
      <c r="WI13" s="25"/>
      <c r="WJ13" s="25"/>
      <c r="WK13" s="25"/>
      <c r="WL13" s="25"/>
      <c r="WM13" s="25"/>
      <c r="WN13" s="25"/>
      <c r="WO13" s="25"/>
      <c r="WP13" s="25"/>
      <c r="WQ13" s="25"/>
      <c r="WR13" s="25"/>
      <c r="WS13" s="25"/>
      <c r="WT13" s="25"/>
      <c r="WU13" s="25"/>
      <c r="WV13" s="25"/>
      <c r="WW13" s="25"/>
      <c r="WX13" s="25"/>
      <c r="WY13" s="25"/>
      <c r="WZ13" s="25"/>
      <c r="XA13" s="25"/>
      <c r="XB13" s="25"/>
      <c r="XC13" s="25"/>
      <c r="XD13" s="25"/>
      <c r="XE13" s="25"/>
      <c r="XF13" s="25"/>
      <c r="XG13" s="25"/>
      <c r="XH13" s="25"/>
      <c r="XI13" s="25"/>
      <c r="XJ13" s="25"/>
      <c r="XK13" s="25"/>
      <c r="XL13" s="25"/>
      <c r="XM13" s="25"/>
      <c r="XN13" s="25"/>
      <c r="XO13" s="25"/>
      <c r="XP13" s="25"/>
      <c r="XQ13" s="25"/>
      <c r="XR13" s="25"/>
      <c r="XS13" s="25"/>
      <c r="XT13" s="25"/>
      <c r="XU13" s="25"/>
      <c r="XV13" s="25"/>
      <c r="XW13" s="25"/>
      <c r="XX13" s="25"/>
      <c r="XY13" s="25"/>
      <c r="XZ13" s="25"/>
      <c r="YA13" s="25"/>
      <c r="YB13" s="25"/>
      <c r="YC13" s="25"/>
      <c r="YD13" s="25"/>
      <c r="YE13" s="25"/>
      <c r="YF13" s="25"/>
      <c r="YG13" s="25"/>
      <c r="YH13" s="25"/>
      <c r="YI13" s="25"/>
      <c r="YJ13" s="25"/>
      <c r="YK13" s="25"/>
      <c r="YL13" s="25"/>
      <c r="YM13" s="25"/>
      <c r="YN13" s="25"/>
      <c r="YO13" s="25"/>
      <c r="YP13" s="25"/>
      <c r="YQ13" s="25"/>
      <c r="YR13" s="25"/>
      <c r="YS13" s="25"/>
      <c r="YT13" s="25"/>
      <c r="YU13" s="25"/>
      <c r="YV13" s="25"/>
      <c r="YW13" s="25"/>
      <c r="YX13" s="25"/>
      <c r="YY13" s="25"/>
      <c r="YZ13" s="25"/>
      <c r="ZA13" s="25"/>
      <c r="ZB13" s="25"/>
      <c r="ZC13" s="25"/>
      <c r="ZD13" s="25"/>
      <c r="ZE13" s="25"/>
      <c r="ZF13" s="25"/>
      <c r="ZG13" s="25"/>
      <c r="ZH13" s="25"/>
      <c r="ZI13" s="25"/>
      <c r="ZJ13" s="25"/>
      <c r="ZK13" s="25"/>
      <c r="ZL13" s="25"/>
      <c r="ZM13" s="25"/>
      <c r="ZN13" s="25"/>
      <c r="ZO13" s="25"/>
      <c r="ZP13" s="25"/>
      <c r="ZQ13" s="25"/>
      <c r="ZR13" s="25"/>
      <c r="ZS13" s="25"/>
      <c r="ZT13" s="25"/>
      <c r="ZU13" s="25"/>
      <c r="ZV13" s="25"/>
      <c r="ZW13" s="25"/>
      <c r="ZX13" s="25"/>
      <c r="ZY13" s="25"/>
      <c r="ZZ13" s="25"/>
      <c r="AAA13" s="25"/>
      <c r="AAB13" s="25"/>
      <c r="AAC13" s="25"/>
      <c r="AAD13" s="25"/>
      <c r="AAE13" s="25"/>
      <c r="AAF13" s="25"/>
      <c r="AAG13" s="25"/>
      <c r="AAH13" s="25"/>
      <c r="AAI13" s="25"/>
      <c r="AAJ13" s="25"/>
      <c r="AAK13" s="25"/>
      <c r="AAL13" s="25"/>
      <c r="AAM13" s="25"/>
      <c r="AAN13" s="25"/>
      <c r="AAO13" s="25"/>
      <c r="AAP13" s="25"/>
      <c r="AAQ13" s="25"/>
      <c r="AAR13" s="25"/>
      <c r="AAS13" s="25"/>
      <c r="AAT13" s="25"/>
      <c r="AAU13" s="25"/>
      <c r="AAV13" s="25"/>
      <c r="AAW13" s="25"/>
      <c r="AAX13" s="25"/>
      <c r="AAY13" s="25"/>
      <c r="AAZ13" s="25"/>
      <c r="ABA13" s="25"/>
      <c r="ABB13" s="25"/>
      <c r="ABC13" s="25"/>
      <c r="ABD13" s="25"/>
      <c r="ABE13" s="25"/>
      <c r="ABF13" s="25"/>
      <c r="ABG13" s="25"/>
      <c r="ABH13" s="25"/>
      <c r="ABI13" s="25"/>
      <c r="ABJ13" s="25"/>
      <c r="ABK13" s="25"/>
      <c r="ABL13" s="25"/>
      <c r="ABM13" s="25"/>
      <c r="ABN13" s="25"/>
      <c r="ABO13" s="25"/>
      <c r="ABP13" s="25"/>
      <c r="ABQ13" s="25"/>
      <c r="ABR13" s="25"/>
      <c r="ABS13" s="25"/>
      <c r="ABT13" s="25"/>
      <c r="ABU13" s="25"/>
      <c r="ABV13" s="25"/>
      <c r="ABW13" s="25"/>
      <c r="ABX13" s="25"/>
      <c r="ABY13" s="25"/>
      <c r="ABZ13" s="25"/>
      <c r="ACA13" s="25"/>
      <c r="ACB13" s="25"/>
      <c r="ACC13" s="25"/>
      <c r="ACD13" s="25"/>
      <c r="ACE13" s="25"/>
      <c r="ACF13" s="25"/>
      <c r="ACG13" s="25"/>
      <c r="ACH13" s="25"/>
      <c r="ACI13" s="25"/>
      <c r="ACJ13" s="25"/>
      <c r="ACK13" s="25"/>
      <c r="ACL13" s="25"/>
      <c r="ACM13" s="25"/>
      <c r="ACN13" s="25"/>
      <c r="ACO13" s="25"/>
      <c r="ACP13" s="25"/>
      <c r="ACQ13" s="25"/>
      <c r="ACR13" s="25"/>
      <c r="ACS13" s="25"/>
      <c r="ACT13" s="25"/>
      <c r="ACU13" s="25"/>
      <c r="ACV13" s="25"/>
      <c r="ACW13" s="25"/>
      <c r="ACX13" s="25"/>
      <c r="ACY13" s="25"/>
      <c r="ACZ13" s="25"/>
      <c r="ADA13" s="25"/>
      <c r="ADB13" s="25"/>
      <c r="ADC13" s="25"/>
      <c r="ADD13" s="25"/>
      <c r="ADE13" s="25"/>
      <c r="ADF13" s="25"/>
      <c r="ADG13" s="25"/>
      <c r="ADH13" s="25"/>
      <c r="ADI13" s="25"/>
      <c r="ADJ13" s="25"/>
      <c r="ADK13" s="25"/>
      <c r="ADL13" s="25"/>
      <c r="ADM13" s="25"/>
      <c r="ADN13" s="25"/>
      <c r="ADO13" s="25"/>
      <c r="ADP13" s="25"/>
      <c r="ADQ13" s="25"/>
      <c r="ADR13" s="25"/>
      <c r="ADS13" s="25"/>
      <c r="ADT13" s="25"/>
      <c r="ADU13" s="25"/>
      <c r="ADV13" s="25"/>
      <c r="ADW13" s="25"/>
      <c r="ADX13" s="25"/>
      <c r="ADY13" s="25"/>
      <c r="ADZ13" s="25"/>
      <c r="AEA13" s="25"/>
      <c r="AEB13" s="25"/>
      <c r="AEC13" s="25"/>
      <c r="AED13" s="25"/>
      <c r="AEE13" s="25"/>
      <c r="AEF13" s="25"/>
      <c r="AEG13" s="25"/>
      <c r="AEH13" s="25"/>
      <c r="AEI13" s="25"/>
      <c r="AEJ13" s="25"/>
      <c r="AEK13" s="25"/>
      <c r="AEL13" s="25"/>
      <c r="AEM13" s="25"/>
      <c r="AEN13" s="25"/>
      <c r="AEO13" s="25"/>
      <c r="AEP13" s="25"/>
      <c r="AEQ13" s="25"/>
      <c r="AER13" s="25"/>
      <c r="AES13" s="25"/>
      <c r="AET13" s="25"/>
      <c r="AEU13" s="25"/>
      <c r="AEV13" s="25"/>
      <c r="AEW13" s="25"/>
      <c r="AEX13" s="25"/>
      <c r="AEY13" s="25"/>
      <c r="AEZ13" s="25"/>
      <c r="AFA13" s="25"/>
      <c r="AFB13" s="25"/>
      <c r="AFC13" s="25"/>
      <c r="AFD13" s="25"/>
      <c r="AFE13" s="25"/>
      <c r="AFF13" s="25"/>
      <c r="AFG13" s="25"/>
      <c r="AFH13" s="25"/>
      <c r="AFI13" s="25"/>
      <c r="AFJ13" s="25"/>
      <c r="AFK13" s="25"/>
      <c r="AFL13" s="25"/>
      <c r="AFM13" s="25"/>
      <c r="AFN13" s="25"/>
      <c r="AFO13" s="25"/>
      <c r="AFP13" s="25"/>
      <c r="AFQ13" s="25"/>
      <c r="AFR13" s="25"/>
      <c r="AFS13" s="25"/>
      <c r="AFT13" s="25"/>
      <c r="AFU13" s="25"/>
      <c r="AFV13" s="25"/>
      <c r="AFW13" s="25"/>
      <c r="AFX13" s="25"/>
      <c r="AFY13" s="25"/>
      <c r="AFZ13" s="25"/>
      <c r="AGA13" s="25"/>
      <c r="AGB13" s="25"/>
      <c r="AGC13" s="25"/>
      <c r="AGD13" s="25"/>
      <c r="AGE13" s="25"/>
      <c r="AGF13" s="25"/>
      <c r="AGG13" s="25"/>
      <c r="AGH13" s="25"/>
      <c r="AGI13" s="25"/>
      <c r="AGJ13" s="25"/>
      <c r="AGK13" s="25"/>
      <c r="AGL13" s="25"/>
      <c r="AGM13" s="25"/>
      <c r="AGN13" s="25"/>
      <c r="AGO13" s="25"/>
      <c r="AGP13" s="25"/>
      <c r="AGQ13" s="25"/>
      <c r="AGR13" s="25"/>
      <c r="AGS13" s="25"/>
      <c r="AGT13" s="25"/>
      <c r="AGU13" s="25"/>
      <c r="AGV13" s="25"/>
      <c r="AGW13" s="25"/>
      <c r="AGX13" s="25"/>
      <c r="AGY13" s="25"/>
      <c r="AGZ13" s="25"/>
      <c r="AHA13" s="25"/>
      <c r="AHB13" s="25"/>
      <c r="AHC13" s="25"/>
      <c r="AHD13" s="25"/>
      <c r="AHE13" s="25"/>
      <c r="AHF13" s="25"/>
      <c r="AHG13" s="25"/>
      <c r="AHH13" s="25"/>
      <c r="AHI13" s="25"/>
      <c r="AHJ13" s="25"/>
      <c r="AHK13" s="25"/>
      <c r="AHL13" s="25"/>
      <c r="AHM13" s="25"/>
      <c r="AHN13" s="25"/>
      <c r="AHO13" s="25"/>
      <c r="AHP13" s="25"/>
      <c r="AHQ13" s="25"/>
      <c r="AHR13" s="25"/>
      <c r="AHS13" s="25"/>
      <c r="AHT13" s="25"/>
      <c r="AHU13" s="25"/>
      <c r="AHV13" s="25"/>
      <c r="AHW13" s="25"/>
      <c r="AHX13" s="25"/>
      <c r="AHY13" s="25"/>
      <c r="AHZ13" s="25"/>
      <c r="AIA13" s="25"/>
      <c r="AIB13" s="25"/>
      <c r="AIC13" s="25"/>
      <c r="AID13" s="25"/>
      <c r="AIE13" s="25"/>
      <c r="AIF13" s="25"/>
      <c r="AIG13" s="25"/>
      <c r="AIH13" s="25"/>
      <c r="AII13" s="25"/>
      <c r="AIJ13" s="25"/>
      <c r="AIK13" s="25"/>
      <c r="AIL13" s="25"/>
      <c r="AIM13" s="25"/>
      <c r="AIN13" s="25"/>
      <c r="AIO13" s="25"/>
      <c r="AIP13" s="25"/>
      <c r="AIQ13" s="25"/>
      <c r="AIR13" s="25"/>
      <c r="AIS13" s="25"/>
      <c r="AIT13" s="25"/>
      <c r="AIU13" s="25"/>
      <c r="AIV13" s="25"/>
      <c r="AIW13" s="25"/>
      <c r="AIX13" s="25"/>
      <c r="AIY13" s="25"/>
      <c r="AIZ13" s="25"/>
      <c r="AJA13" s="25"/>
      <c r="AJB13" s="25"/>
      <c r="AJC13" s="25"/>
      <c r="AJD13" s="25"/>
      <c r="AJE13" s="25"/>
      <c r="AJF13" s="25"/>
      <c r="AJG13" s="25"/>
      <c r="AJH13" s="25"/>
      <c r="AJI13" s="25"/>
      <c r="AJJ13" s="25"/>
      <c r="AJK13" s="25"/>
      <c r="AJL13" s="25"/>
      <c r="AJM13" s="25"/>
      <c r="AJN13" s="25"/>
      <c r="AJO13" s="25"/>
      <c r="AJP13" s="25"/>
      <c r="AJQ13" s="25"/>
      <c r="AJR13" s="25"/>
      <c r="AJS13" s="25"/>
      <c r="AJT13" s="25"/>
      <c r="AJU13" s="25"/>
      <c r="AJV13" s="25"/>
      <c r="AJW13" s="25"/>
      <c r="AJX13" s="25"/>
      <c r="AJY13" s="25"/>
      <c r="AJZ13" s="25"/>
      <c r="AKA13" s="25"/>
      <c r="AKB13" s="25"/>
      <c r="AKC13" s="25"/>
      <c r="AKD13" s="25"/>
      <c r="AKE13" s="25"/>
      <c r="AKF13" s="25"/>
      <c r="AKG13" s="25"/>
      <c r="AKH13" s="25"/>
      <c r="AKI13" s="25"/>
      <c r="AKJ13" s="25"/>
      <c r="AKK13" s="25"/>
      <c r="AKL13" s="25"/>
      <c r="AKM13" s="25"/>
      <c r="AKN13" s="25"/>
      <c r="AKO13" s="25"/>
      <c r="AKP13" s="25"/>
      <c r="AKQ13" s="25"/>
      <c r="AKR13" s="25"/>
      <c r="AKS13" s="25"/>
      <c r="AKT13" s="25"/>
      <c r="AKU13" s="25"/>
      <c r="AKV13" s="25"/>
      <c r="AKW13" s="25"/>
      <c r="AKX13" s="25"/>
      <c r="AKY13" s="25"/>
      <c r="AKZ13" s="25"/>
      <c r="ALA13" s="25"/>
      <c r="ALB13" s="25"/>
      <c r="ALC13" s="25"/>
      <c r="ALD13" s="25"/>
      <c r="ALE13" s="25"/>
      <c r="ALF13" s="25"/>
      <c r="ALG13" s="25"/>
      <c r="ALH13" s="25"/>
      <c r="ALI13" s="25"/>
      <c r="ALJ13" s="25"/>
      <c r="ALK13" s="25"/>
      <c r="ALL13" s="25"/>
      <c r="ALM13" s="25"/>
      <c r="ALN13" s="25"/>
      <c r="ALO13" s="25"/>
      <c r="ALP13" s="25"/>
      <c r="ALQ13" s="25"/>
      <c r="ALR13" s="25"/>
      <c r="ALS13" s="25"/>
      <c r="ALT13" s="25"/>
      <c r="ALU13" s="25"/>
      <c r="ALV13" s="25"/>
      <c r="ALW13" s="25"/>
      <c r="ALX13" s="25"/>
      <c r="ALY13" s="25"/>
      <c r="ALZ13" s="25"/>
      <c r="AMA13" s="25"/>
      <c r="AMB13" s="25"/>
      <c r="AMC13" s="25"/>
    </row>
    <row r="14" spans="1:1017" s="5" customFormat="1" ht="63.75">
      <c r="A14" s="33" t="s">
        <v>168</v>
      </c>
      <c r="B14" s="32">
        <v>9</v>
      </c>
      <c r="C14" s="62" t="s">
        <v>180</v>
      </c>
      <c r="D14" s="32">
        <v>169</v>
      </c>
      <c r="E14" s="29"/>
    </row>
    <row r="15" spans="1:1017" ht="89.25">
      <c r="A15" s="28" t="s">
        <v>173</v>
      </c>
      <c r="B15" s="26">
        <v>9</v>
      </c>
      <c r="C15" s="26" t="s">
        <v>159</v>
      </c>
      <c r="D15" s="26">
        <v>159</v>
      </c>
      <c r="E15" s="32"/>
    </row>
    <row r="16" spans="1:1017" ht="63.75">
      <c r="A16" s="51" t="s">
        <v>182</v>
      </c>
      <c r="B16" s="26">
        <v>9</v>
      </c>
      <c r="C16" s="26" t="s">
        <v>159</v>
      </c>
      <c r="D16" s="26">
        <v>156</v>
      </c>
      <c r="E16" s="32"/>
    </row>
    <row r="17" spans="1:12" ht="63.75">
      <c r="A17" s="33" t="s">
        <v>189</v>
      </c>
      <c r="B17" s="26">
        <v>9</v>
      </c>
      <c r="C17" s="26" t="s">
        <v>159</v>
      </c>
      <c r="D17" s="26">
        <v>152</v>
      </c>
      <c r="E17" s="32"/>
    </row>
    <row r="18" spans="1:12" ht="62.25" customHeight="1">
      <c r="A18" s="28" t="s">
        <v>173</v>
      </c>
      <c r="B18" s="29">
        <v>9</v>
      </c>
      <c r="C18" s="29" t="s">
        <v>159</v>
      </c>
      <c r="D18" s="29">
        <v>142</v>
      </c>
      <c r="E18" s="26"/>
    </row>
    <row r="19" spans="1:12" ht="62.25" customHeight="1">
      <c r="A19" s="28" t="s">
        <v>185</v>
      </c>
      <c r="B19" s="29">
        <v>9</v>
      </c>
      <c r="C19" s="29" t="s">
        <v>159</v>
      </c>
      <c r="D19" s="29">
        <v>133</v>
      </c>
      <c r="E19" s="26"/>
    </row>
    <row r="20" spans="1:12" ht="62.25" customHeight="1">
      <c r="A20" s="33" t="s">
        <v>189</v>
      </c>
      <c r="B20" s="29">
        <v>9</v>
      </c>
      <c r="C20" s="29" t="s">
        <v>159</v>
      </c>
      <c r="D20" s="29">
        <v>125</v>
      </c>
      <c r="E20" s="26"/>
    </row>
    <row r="21" spans="1:12" ht="52.5" customHeight="1">
      <c r="A21" s="33" t="s">
        <v>189</v>
      </c>
      <c r="B21" s="26">
        <v>9</v>
      </c>
      <c r="C21" s="26" t="s">
        <v>159</v>
      </c>
      <c r="D21" s="26">
        <v>116</v>
      </c>
      <c r="E21" s="26"/>
    </row>
    <row r="22" spans="1:12" ht="51" customHeight="1">
      <c r="A22" s="28" t="s">
        <v>165</v>
      </c>
      <c r="B22" s="26">
        <v>9</v>
      </c>
      <c r="C22" s="26" t="s">
        <v>159</v>
      </c>
      <c r="D22" s="26">
        <v>112</v>
      </c>
      <c r="E22" s="26"/>
    </row>
    <row r="23" spans="1:12" ht="63.75">
      <c r="A23" s="51" t="s">
        <v>182</v>
      </c>
      <c r="B23" s="26">
        <v>9</v>
      </c>
      <c r="C23" s="26" t="s">
        <v>159</v>
      </c>
      <c r="D23" s="26">
        <v>112</v>
      </c>
      <c r="E23" s="52"/>
    </row>
    <row r="24" spans="1:12" ht="25.5">
      <c r="A24" s="28" t="s">
        <v>185</v>
      </c>
      <c r="B24" s="26">
        <v>9</v>
      </c>
      <c r="C24" s="26" t="s">
        <v>159</v>
      </c>
      <c r="D24" s="26">
        <v>97</v>
      </c>
      <c r="E24" s="52"/>
    </row>
    <row r="25" spans="1:12" ht="63.75">
      <c r="A25" s="33" t="s">
        <v>189</v>
      </c>
      <c r="B25" s="26">
        <v>9</v>
      </c>
      <c r="C25" s="26" t="s">
        <v>159</v>
      </c>
      <c r="D25" s="26">
        <v>76</v>
      </c>
      <c r="E25" s="52"/>
    </row>
    <row r="26" spans="1:12" ht="89.25">
      <c r="A26" s="28" t="s">
        <v>173</v>
      </c>
      <c r="B26" s="26">
        <v>9</v>
      </c>
      <c r="C26" s="26" t="s">
        <v>159</v>
      </c>
      <c r="D26" s="26">
        <v>58</v>
      </c>
      <c r="E26" s="52"/>
    </row>
    <row r="27" spans="1:12">
      <c r="L27" s="26"/>
    </row>
  </sheetData>
  <sortState ref="A7:L22">
    <sortCondition descending="1" ref="D7:D22"/>
  </sortState>
  <mergeCells count="3">
    <mergeCell ref="A1:L1"/>
    <mergeCell ref="G2:H2"/>
    <mergeCell ref="G3:H3"/>
  </mergeCells>
  <dataValidations count="3">
    <dataValidation type="decimal" showInputMessage="1" showErrorMessage="1" sqref="D7:D20 D22:D26">
      <formula1>0</formula1>
      <formula2>10000</formula2>
    </dataValidation>
    <dataValidation type="whole" allowBlank="1" showInputMessage="1" showErrorMessage="1" sqref="B7:B8 B22:B24 B12:B14 B18:B20">
      <formula1>5</formula1>
      <formula2>11</formula2>
    </dataValidation>
    <dataValidation type="whole" allowBlank="1" showInputMessage="1" showErrorMessage="1" sqref="B25 B15:B17 B26 B9:B11">
      <formula1>4</formula1>
      <formula2>11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1"/>
  <sheetViews>
    <sheetView workbookViewId="0">
      <selection activeCell="C7" sqref="C7:C13"/>
    </sheetView>
  </sheetViews>
  <sheetFormatPr defaultRowHeight="15"/>
  <cols>
    <col min="1" max="1" width="29.7109375" customWidth="1"/>
    <col min="2" max="2" width="14.28515625" customWidth="1"/>
    <col min="3" max="3" width="17" customWidth="1"/>
    <col min="5" max="5" width="19.85546875" customWidth="1"/>
    <col min="7" max="7" width="18" customWidth="1"/>
    <col min="8" max="8" width="26.7109375" customWidth="1"/>
    <col min="12" max="12" width="23" customWidth="1"/>
  </cols>
  <sheetData>
    <row r="1" spans="1:12" s="22" customFormat="1" ht="22.5" customHeight="1">
      <c r="A1" s="57" t="s">
        <v>178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9"/>
    </row>
    <row r="2" spans="1:12" s="4" customFormat="1" ht="26.25" customHeight="1">
      <c r="D2" s="15" t="s">
        <v>163</v>
      </c>
      <c r="F2" s="5"/>
      <c r="G2" s="60"/>
      <c r="H2" s="60"/>
      <c r="I2" s="5"/>
    </row>
    <row r="3" spans="1:12" s="4" customFormat="1" ht="18.75">
      <c r="D3" s="15" t="s">
        <v>5</v>
      </c>
      <c r="E3" s="16"/>
      <c r="F3" s="17"/>
      <c r="G3" s="61" t="s">
        <v>166</v>
      </c>
      <c r="H3" s="61"/>
      <c r="I3" s="5"/>
    </row>
    <row r="4" spans="1:12" s="4" customFormat="1" ht="18.75">
      <c r="D4" s="15" t="s">
        <v>6</v>
      </c>
      <c r="E4" s="15"/>
      <c r="F4" s="15"/>
      <c r="G4" s="23">
        <v>10</v>
      </c>
      <c r="H4" s="21" t="s">
        <v>7</v>
      </c>
      <c r="I4" s="5"/>
    </row>
    <row r="5" spans="1:12" s="4" customFormat="1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46.5" customHeight="1" thickBot="1">
      <c r="A6" s="34" t="s">
        <v>0</v>
      </c>
      <c r="B6" s="34" t="s">
        <v>1</v>
      </c>
      <c r="C6" s="34" t="s">
        <v>2</v>
      </c>
      <c r="D6" s="34" t="s">
        <v>3</v>
      </c>
      <c r="E6" s="35" t="s">
        <v>164</v>
      </c>
    </row>
    <row r="7" spans="1:12" s="4" customFormat="1" ht="52.5" customHeight="1">
      <c r="A7" s="45" t="s">
        <v>190</v>
      </c>
      <c r="B7" s="44">
        <v>10</v>
      </c>
      <c r="C7" s="67" t="s">
        <v>191</v>
      </c>
      <c r="D7" s="44">
        <v>241</v>
      </c>
      <c r="E7" s="54"/>
    </row>
    <row r="8" spans="1:12" ht="60.75" customHeight="1">
      <c r="A8" s="45" t="s">
        <v>171</v>
      </c>
      <c r="B8" s="44">
        <v>10</v>
      </c>
      <c r="C8" s="67" t="s">
        <v>191</v>
      </c>
      <c r="D8" s="44">
        <v>241</v>
      </c>
      <c r="E8" s="55"/>
    </row>
    <row r="9" spans="1:12" ht="102">
      <c r="A9" s="45" t="s">
        <v>170</v>
      </c>
      <c r="B9" s="44">
        <v>10</v>
      </c>
      <c r="C9" s="67" t="s">
        <v>192</v>
      </c>
      <c r="D9" s="44">
        <v>209</v>
      </c>
      <c r="E9" s="54"/>
    </row>
    <row r="10" spans="1:12" ht="102">
      <c r="A10" s="45" t="s">
        <v>171</v>
      </c>
      <c r="B10" s="44">
        <v>10</v>
      </c>
      <c r="C10" s="67" t="s">
        <v>192</v>
      </c>
      <c r="D10" s="44">
        <v>208</v>
      </c>
      <c r="E10" s="54"/>
    </row>
    <row r="11" spans="1:12">
      <c r="A11" s="53" t="s">
        <v>177</v>
      </c>
      <c r="B11" s="48">
        <v>10</v>
      </c>
      <c r="C11" s="67" t="s">
        <v>192</v>
      </c>
      <c r="D11" s="48">
        <v>200</v>
      </c>
      <c r="E11" s="55"/>
    </row>
    <row r="12" spans="1:12" ht="63.75" customHeight="1">
      <c r="A12" s="40" t="s">
        <v>173</v>
      </c>
      <c r="B12" s="39">
        <v>10</v>
      </c>
      <c r="C12" s="68" t="s">
        <v>192</v>
      </c>
      <c r="D12" s="39">
        <v>190</v>
      </c>
      <c r="E12" s="38"/>
    </row>
    <row r="13" spans="1:12" ht="63.75" customHeight="1">
      <c r="A13" s="40" t="s">
        <v>193</v>
      </c>
      <c r="B13" s="39">
        <v>10</v>
      </c>
      <c r="C13" s="68" t="s">
        <v>159</v>
      </c>
      <c r="D13" s="39">
        <v>175</v>
      </c>
      <c r="E13" s="38"/>
    </row>
    <row r="14" spans="1:12" ht="63.75" customHeight="1">
      <c r="A14" s="28" t="s">
        <v>190</v>
      </c>
      <c r="B14" s="39">
        <v>10</v>
      </c>
      <c r="C14" s="39" t="s">
        <v>159</v>
      </c>
      <c r="D14" s="39">
        <v>164</v>
      </c>
      <c r="E14" s="38"/>
    </row>
    <row r="15" spans="1:12" ht="63.75" customHeight="1">
      <c r="A15" s="40" t="s">
        <v>194</v>
      </c>
      <c r="B15" s="39">
        <v>10</v>
      </c>
      <c r="C15" s="39" t="s">
        <v>159</v>
      </c>
      <c r="D15" s="39">
        <v>143</v>
      </c>
      <c r="E15" s="38"/>
    </row>
    <row r="16" spans="1:12" ht="63.75" customHeight="1">
      <c r="A16" s="51" t="s">
        <v>182</v>
      </c>
      <c r="B16" s="39">
        <v>10</v>
      </c>
      <c r="C16" s="39" t="s">
        <v>159</v>
      </c>
      <c r="D16" s="39">
        <v>139</v>
      </c>
      <c r="E16" s="38"/>
    </row>
    <row r="17" spans="1:5" ht="63.75" customHeight="1">
      <c r="A17" s="51" t="s">
        <v>195</v>
      </c>
      <c r="B17" s="39">
        <v>10</v>
      </c>
      <c r="C17" s="39" t="s">
        <v>159</v>
      </c>
      <c r="D17" s="39">
        <v>124</v>
      </c>
      <c r="E17" s="38"/>
    </row>
    <row r="18" spans="1:5" ht="63.75" customHeight="1">
      <c r="A18" s="51" t="s">
        <v>195</v>
      </c>
      <c r="B18" s="39">
        <v>10</v>
      </c>
      <c r="C18" s="39" t="s">
        <v>159</v>
      </c>
      <c r="D18" s="39">
        <v>122</v>
      </c>
      <c r="E18" s="38"/>
    </row>
    <row r="19" spans="1:5" ht="63.75" customHeight="1">
      <c r="A19" s="51" t="s">
        <v>182</v>
      </c>
      <c r="B19" s="39">
        <v>10</v>
      </c>
      <c r="C19" s="39" t="s">
        <v>159</v>
      </c>
      <c r="D19" s="39">
        <v>107</v>
      </c>
      <c r="E19" s="38"/>
    </row>
    <row r="20" spans="1:5" ht="63.75" customHeight="1">
      <c r="A20" s="51" t="s">
        <v>195</v>
      </c>
      <c r="B20" s="39">
        <v>10</v>
      </c>
      <c r="C20" s="39" t="s">
        <v>159</v>
      </c>
      <c r="D20" s="39">
        <v>98</v>
      </c>
      <c r="E20" s="38"/>
    </row>
    <row r="21" spans="1:5" ht="38.25">
      <c r="A21" s="51" t="s">
        <v>195</v>
      </c>
      <c r="B21" s="26">
        <v>10</v>
      </c>
      <c r="C21" s="26" t="s">
        <v>159</v>
      </c>
      <c r="D21" s="26">
        <v>68</v>
      </c>
      <c r="E21" s="38"/>
    </row>
  </sheetData>
  <mergeCells count="3">
    <mergeCell ref="A1:L1"/>
    <mergeCell ref="G2:H2"/>
    <mergeCell ref="G3:H3"/>
  </mergeCells>
  <dataValidations count="3">
    <dataValidation type="whole" allowBlank="1" showInputMessage="1" showErrorMessage="1" sqref="B21 B7:B11">
      <formula1>5</formula1>
      <formula2>11</formula2>
    </dataValidation>
    <dataValidation type="decimal" showInputMessage="1" showErrorMessage="1" sqref="D7:D21">
      <formula1>0</formula1>
      <formula2>10000</formula2>
    </dataValidation>
    <dataValidation type="whole" allowBlank="1" showInputMessage="1" showErrorMessage="1" sqref="B12:B20">
      <formula1>4</formula1>
      <formula2>11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MC17"/>
  <sheetViews>
    <sheetView topLeftCell="A4" workbookViewId="0">
      <selection activeCell="E11" sqref="E11"/>
    </sheetView>
  </sheetViews>
  <sheetFormatPr defaultRowHeight="15"/>
  <cols>
    <col min="1" max="1" width="25.7109375" customWidth="1"/>
    <col min="2" max="2" width="11.28515625" customWidth="1"/>
    <col min="3" max="3" width="15.7109375" customWidth="1"/>
    <col min="5" max="5" width="13.140625" customWidth="1"/>
    <col min="7" max="7" width="12.5703125" customWidth="1"/>
    <col min="8" max="8" width="30.140625" customWidth="1"/>
    <col min="12" max="12" width="19.5703125" customWidth="1"/>
  </cols>
  <sheetData>
    <row r="1" spans="1:1017" s="22" customFormat="1" ht="22.5" customHeight="1">
      <c r="A1" s="57" t="s">
        <v>178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9"/>
    </row>
    <row r="2" spans="1:1017" s="4" customFormat="1" ht="26.25" customHeight="1">
      <c r="D2" s="15" t="s">
        <v>163</v>
      </c>
      <c r="F2" s="5"/>
      <c r="G2" s="60"/>
      <c r="H2" s="60"/>
      <c r="I2" s="5"/>
    </row>
    <row r="3" spans="1:1017" s="4" customFormat="1" ht="18.75">
      <c r="D3" s="15" t="s">
        <v>5</v>
      </c>
      <c r="E3" s="16"/>
      <c r="F3" s="17"/>
      <c r="G3" s="61" t="s">
        <v>166</v>
      </c>
      <c r="H3" s="61"/>
      <c r="I3" s="5"/>
    </row>
    <row r="4" spans="1:1017" s="4" customFormat="1" ht="18.75">
      <c r="D4" s="15" t="s">
        <v>6</v>
      </c>
      <c r="E4" s="15"/>
      <c r="F4" s="15"/>
      <c r="G4" s="23">
        <v>11</v>
      </c>
      <c r="H4" s="21" t="s">
        <v>7</v>
      </c>
      <c r="I4" s="5"/>
    </row>
    <row r="5" spans="1:1017" s="4" customFormat="1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017" s="5" customFormat="1" ht="54.75" customHeight="1" thickBot="1">
      <c r="A6" s="34" t="s">
        <v>0</v>
      </c>
      <c r="B6" s="34" t="s">
        <v>1</v>
      </c>
      <c r="C6" s="34" t="s">
        <v>2</v>
      </c>
      <c r="D6" s="34" t="s">
        <v>3</v>
      </c>
      <c r="E6" s="35" t="s">
        <v>164</v>
      </c>
    </row>
    <row r="7" spans="1:1017" s="5" customFormat="1" ht="51">
      <c r="A7" s="33" t="s">
        <v>168</v>
      </c>
      <c r="B7" s="32">
        <v>11</v>
      </c>
      <c r="C7" s="62" t="s">
        <v>4</v>
      </c>
      <c r="D7" s="32">
        <v>248</v>
      </c>
      <c r="E7" s="42" t="s">
        <v>158</v>
      </c>
    </row>
    <row r="8" spans="1:1017" s="4" customFormat="1" ht="51">
      <c r="A8" s="33" t="s">
        <v>168</v>
      </c>
      <c r="B8" s="65">
        <v>11</v>
      </c>
      <c r="C8" s="66" t="s">
        <v>180</v>
      </c>
      <c r="D8" s="65">
        <v>217</v>
      </c>
      <c r="E8" s="42" t="s">
        <v>158</v>
      </c>
    </row>
    <row r="9" spans="1:1017" s="4" customFormat="1" ht="47.25" customHeight="1">
      <c r="A9" s="33" t="s">
        <v>168</v>
      </c>
      <c r="B9" s="32">
        <v>11</v>
      </c>
      <c r="C9" s="66" t="s">
        <v>180</v>
      </c>
      <c r="D9" s="32">
        <v>214</v>
      </c>
      <c r="E9" s="42"/>
    </row>
    <row r="10" spans="1:1017" s="4" customFormat="1" ht="36" customHeight="1">
      <c r="A10" s="40" t="s">
        <v>196</v>
      </c>
      <c r="B10" s="26">
        <v>11</v>
      </c>
      <c r="C10" s="66" t="s">
        <v>180</v>
      </c>
      <c r="D10" s="26">
        <v>203</v>
      </c>
      <c r="E10" s="42" t="s">
        <v>158</v>
      </c>
    </row>
    <row r="11" spans="1:1017" s="24" customFormat="1" ht="51">
      <c r="A11" s="33" t="s">
        <v>168</v>
      </c>
      <c r="B11" s="32">
        <v>11</v>
      </c>
      <c r="C11" s="62" t="s">
        <v>159</v>
      </c>
      <c r="D11" s="32">
        <v>171</v>
      </c>
      <c r="E11" s="41"/>
    </row>
    <row r="12" spans="1:1017" ht="51">
      <c r="A12" s="40" t="s">
        <v>167</v>
      </c>
      <c r="B12" s="26">
        <v>11</v>
      </c>
      <c r="C12" s="63" t="s">
        <v>159</v>
      </c>
      <c r="D12" s="26">
        <v>166</v>
      </c>
      <c r="E12" s="42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  <c r="MI12" s="25"/>
      <c r="MJ12" s="25"/>
      <c r="MK12" s="25"/>
      <c r="ML12" s="25"/>
      <c r="MM12" s="25"/>
      <c r="MN12" s="25"/>
      <c r="MO12" s="25"/>
      <c r="MP12" s="25"/>
      <c r="MQ12" s="25"/>
      <c r="MR12" s="25"/>
      <c r="MS12" s="25"/>
      <c r="MT12" s="25"/>
      <c r="MU12" s="25"/>
      <c r="MV12" s="25"/>
      <c r="MW12" s="25"/>
      <c r="MX12" s="25"/>
      <c r="MY12" s="25"/>
      <c r="MZ12" s="25"/>
      <c r="NA12" s="25"/>
      <c r="NB12" s="25"/>
      <c r="NC12" s="25"/>
      <c r="ND12" s="25"/>
      <c r="NE12" s="25"/>
      <c r="NF12" s="25"/>
      <c r="NG12" s="25"/>
      <c r="NH12" s="25"/>
      <c r="NI12" s="25"/>
      <c r="NJ12" s="25"/>
      <c r="NK12" s="25"/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  <c r="NZ12" s="25"/>
      <c r="OA12" s="25"/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5"/>
      <c r="OO12" s="25"/>
      <c r="OP12" s="25"/>
      <c r="OQ12" s="25"/>
      <c r="OR12" s="25"/>
      <c r="OS12" s="25"/>
      <c r="OT12" s="25"/>
      <c r="OU12" s="25"/>
      <c r="OV12" s="25"/>
      <c r="OW12" s="25"/>
      <c r="OX12" s="25"/>
      <c r="OY12" s="25"/>
      <c r="OZ12" s="25"/>
      <c r="PA12" s="25"/>
      <c r="PB12" s="25"/>
      <c r="PC12" s="25"/>
      <c r="PD12" s="25"/>
      <c r="PE12" s="25"/>
      <c r="PF12" s="25"/>
      <c r="PG12" s="25"/>
      <c r="PH12" s="25"/>
      <c r="PI12" s="25"/>
      <c r="PJ12" s="25"/>
      <c r="PK12" s="25"/>
      <c r="PL12" s="25"/>
      <c r="PM12" s="25"/>
      <c r="PN12" s="25"/>
      <c r="PO12" s="25"/>
      <c r="PP12" s="25"/>
      <c r="PQ12" s="25"/>
      <c r="PR12" s="25"/>
      <c r="PS12" s="25"/>
      <c r="PT12" s="25"/>
      <c r="PU12" s="25"/>
      <c r="PV12" s="25"/>
      <c r="PW12" s="25"/>
      <c r="PX12" s="25"/>
      <c r="PY12" s="25"/>
      <c r="PZ12" s="25"/>
      <c r="QA12" s="25"/>
      <c r="QB12" s="25"/>
      <c r="QC12" s="25"/>
      <c r="QD12" s="25"/>
      <c r="QE12" s="25"/>
      <c r="QF12" s="25"/>
      <c r="QG12" s="25"/>
      <c r="QH12" s="25"/>
      <c r="QI12" s="25"/>
      <c r="QJ12" s="25"/>
      <c r="QK12" s="25"/>
      <c r="QL12" s="25"/>
      <c r="QM12" s="25"/>
      <c r="QN12" s="25"/>
      <c r="QO12" s="25"/>
      <c r="QP12" s="25"/>
      <c r="QQ12" s="25"/>
      <c r="QR12" s="25"/>
      <c r="QS12" s="25"/>
      <c r="QT12" s="25"/>
      <c r="QU12" s="25"/>
      <c r="QV12" s="25"/>
      <c r="QW12" s="25"/>
      <c r="QX12" s="25"/>
      <c r="QY12" s="25"/>
      <c r="QZ12" s="25"/>
      <c r="RA12" s="25"/>
      <c r="RB12" s="25"/>
      <c r="RC12" s="25"/>
      <c r="RD12" s="25"/>
      <c r="RE12" s="25"/>
      <c r="RF12" s="25"/>
      <c r="RG12" s="25"/>
      <c r="RH12" s="25"/>
      <c r="RI12" s="25"/>
      <c r="RJ12" s="25"/>
      <c r="RK12" s="25"/>
      <c r="RL12" s="25"/>
      <c r="RM12" s="25"/>
      <c r="RN12" s="25"/>
      <c r="RO12" s="25"/>
      <c r="RP12" s="25"/>
      <c r="RQ12" s="25"/>
      <c r="RR12" s="25"/>
      <c r="RS12" s="25"/>
      <c r="RT12" s="25"/>
      <c r="RU12" s="25"/>
      <c r="RV12" s="25"/>
      <c r="RW12" s="25"/>
      <c r="RX12" s="25"/>
      <c r="RY12" s="25"/>
      <c r="RZ12" s="25"/>
      <c r="SA12" s="25"/>
      <c r="SB12" s="25"/>
      <c r="SC12" s="25"/>
      <c r="SD12" s="25"/>
      <c r="SE12" s="25"/>
      <c r="SF12" s="25"/>
      <c r="SG12" s="25"/>
      <c r="SH12" s="25"/>
      <c r="SI12" s="25"/>
      <c r="SJ12" s="25"/>
      <c r="SK12" s="25"/>
      <c r="SL12" s="25"/>
      <c r="SM12" s="25"/>
      <c r="SN12" s="25"/>
      <c r="SO12" s="25"/>
      <c r="SP12" s="25"/>
      <c r="SQ12" s="25"/>
      <c r="SR12" s="25"/>
      <c r="SS12" s="25"/>
      <c r="ST12" s="25"/>
      <c r="SU12" s="25"/>
      <c r="SV12" s="25"/>
      <c r="SW12" s="25"/>
      <c r="SX12" s="25"/>
      <c r="SY12" s="25"/>
      <c r="SZ12" s="25"/>
      <c r="TA12" s="25"/>
      <c r="TB12" s="25"/>
      <c r="TC12" s="25"/>
      <c r="TD12" s="25"/>
      <c r="TE12" s="25"/>
      <c r="TF12" s="25"/>
      <c r="TG12" s="25"/>
      <c r="TH12" s="25"/>
      <c r="TI12" s="25"/>
      <c r="TJ12" s="25"/>
      <c r="TK12" s="25"/>
      <c r="TL12" s="25"/>
      <c r="TM12" s="25"/>
      <c r="TN12" s="25"/>
      <c r="TO12" s="25"/>
      <c r="TP12" s="25"/>
      <c r="TQ12" s="25"/>
      <c r="TR12" s="25"/>
      <c r="TS12" s="25"/>
      <c r="TT12" s="25"/>
      <c r="TU12" s="25"/>
      <c r="TV12" s="25"/>
      <c r="TW12" s="25"/>
      <c r="TX12" s="25"/>
      <c r="TY12" s="25"/>
      <c r="TZ12" s="25"/>
      <c r="UA12" s="25"/>
      <c r="UB12" s="25"/>
      <c r="UC12" s="25"/>
      <c r="UD12" s="25"/>
      <c r="UE12" s="25"/>
      <c r="UF12" s="25"/>
      <c r="UG12" s="25"/>
      <c r="UH12" s="25"/>
      <c r="UI12" s="25"/>
      <c r="UJ12" s="25"/>
      <c r="UK12" s="25"/>
      <c r="UL12" s="25"/>
      <c r="UM12" s="25"/>
      <c r="UN12" s="25"/>
      <c r="UO12" s="25"/>
      <c r="UP12" s="25"/>
      <c r="UQ12" s="25"/>
      <c r="UR12" s="25"/>
      <c r="US12" s="25"/>
      <c r="UT12" s="25"/>
      <c r="UU12" s="25"/>
      <c r="UV12" s="25"/>
      <c r="UW12" s="25"/>
      <c r="UX12" s="25"/>
      <c r="UY12" s="25"/>
      <c r="UZ12" s="25"/>
      <c r="VA12" s="25"/>
      <c r="VB12" s="25"/>
      <c r="VC12" s="25"/>
      <c r="VD12" s="25"/>
      <c r="VE12" s="25"/>
      <c r="VF12" s="25"/>
      <c r="VG12" s="25"/>
      <c r="VH12" s="25"/>
      <c r="VI12" s="25"/>
      <c r="VJ12" s="25"/>
      <c r="VK12" s="25"/>
      <c r="VL12" s="25"/>
      <c r="VM12" s="25"/>
      <c r="VN12" s="25"/>
      <c r="VO12" s="25"/>
      <c r="VP12" s="25"/>
      <c r="VQ12" s="25"/>
      <c r="VR12" s="25"/>
      <c r="VS12" s="25"/>
      <c r="VT12" s="25"/>
      <c r="VU12" s="25"/>
      <c r="VV12" s="25"/>
      <c r="VW12" s="25"/>
      <c r="VX12" s="25"/>
      <c r="VY12" s="25"/>
      <c r="VZ12" s="25"/>
      <c r="WA12" s="25"/>
      <c r="WB12" s="25"/>
      <c r="WC12" s="25"/>
      <c r="WD12" s="25"/>
      <c r="WE12" s="25"/>
      <c r="WF12" s="25"/>
      <c r="WG12" s="25"/>
      <c r="WH12" s="25"/>
      <c r="WI12" s="25"/>
      <c r="WJ12" s="25"/>
      <c r="WK12" s="25"/>
      <c r="WL12" s="25"/>
      <c r="WM12" s="25"/>
      <c r="WN12" s="25"/>
      <c r="WO12" s="25"/>
      <c r="WP12" s="25"/>
      <c r="WQ12" s="25"/>
      <c r="WR12" s="25"/>
      <c r="WS12" s="25"/>
      <c r="WT12" s="25"/>
      <c r="WU12" s="25"/>
      <c r="WV12" s="25"/>
      <c r="WW12" s="25"/>
      <c r="WX12" s="25"/>
      <c r="WY12" s="25"/>
      <c r="WZ12" s="25"/>
      <c r="XA12" s="25"/>
      <c r="XB12" s="25"/>
      <c r="XC12" s="25"/>
      <c r="XD12" s="25"/>
      <c r="XE12" s="25"/>
      <c r="XF12" s="25"/>
      <c r="XG12" s="25"/>
      <c r="XH12" s="25"/>
      <c r="XI12" s="25"/>
      <c r="XJ12" s="25"/>
      <c r="XK12" s="25"/>
      <c r="XL12" s="25"/>
      <c r="XM12" s="25"/>
      <c r="XN12" s="25"/>
      <c r="XO12" s="25"/>
      <c r="XP12" s="25"/>
      <c r="XQ12" s="25"/>
      <c r="XR12" s="25"/>
      <c r="XS12" s="25"/>
      <c r="XT12" s="25"/>
      <c r="XU12" s="25"/>
      <c r="XV12" s="25"/>
      <c r="XW12" s="25"/>
      <c r="XX12" s="25"/>
      <c r="XY12" s="25"/>
      <c r="XZ12" s="25"/>
      <c r="YA12" s="25"/>
      <c r="YB12" s="25"/>
      <c r="YC12" s="25"/>
      <c r="YD12" s="25"/>
      <c r="YE12" s="25"/>
      <c r="YF12" s="25"/>
      <c r="YG12" s="25"/>
      <c r="YH12" s="25"/>
      <c r="YI12" s="25"/>
      <c r="YJ12" s="25"/>
      <c r="YK12" s="25"/>
      <c r="YL12" s="25"/>
      <c r="YM12" s="25"/>
      <c r="YN12" s="25"/>
      <c r="YO12" s="25"/>
      <c r="YP12" s="25"/>
      <c r="YQ12" s="25"/>
      <c r="YR12" s="25"/>
      <c r="YS12" s="25"/>
      <c r="YT12" s="25"/>
      <c r="YU12" s="25"/>
      <c r="YV12" s="25"/>
      <c r="YW12" s="25"/>
      <c r="YX12" s="25"/>
      <c r="YY12" s="25"/>
      <c r="YZ12" s="25"/>
      <c r="ZA12" s="25"/>
      <c r="ZB12" s="25"/>
      <c r="ZC12" s="25"/>
      <c r="ZD12" s="25"/>
      <c r="ZE12" s="25"/>
      <c r="ZF12" s="25"/>
      <c r="ZG12" s="25"/>
      <c r="ZH12" s="25"/>
      <c r="ZI12" s="25"/>
      <c r="ZJ12" s="25"/>
      <c r="ZK12" s="25"/>
      <c r="ZL12" s="25"/>
      <c r="ZM12" s="25"/>
      <c r="ZN12" s="25"/>
      <c r="ZO12" s="25"/>
      <c r="ZP12" s="25"/>
      <c r="ZQ12" s="25"/>
      <c r="ZR12" s="25"/>
      <c r="ZS12" s="25"/>
      <c r="ZT12" s="25"/>
      <c r="ZU12" s="25"/>
      <c r="ZV12" s="25"/>
      <c r="ZW12" s="25"/>
      <c r="ZX12" s="25"/>
      <c r="ZY12" s="25"/>
      <c r="ZZ12" s="25"/>
      <c r="AAA12" s="25"/>
      <c r="AAB12" s="25"/>
      <c r="AAC12" s="25"/>
      <c r="AAD12" s="25"/>
      <c r="AAE12" s="25"/>
      <c r="AAF12" s="25"/>
      <c r="AAG12" s="25"/>
      <c r="AAH12" s="25"/>
      <c r="AAI12" s="25"/>
      <c r="AAJ12" s="25"/>
      <c r="AAK12" s="25"/>
      <c r="AAL12" s="25"/>
      <c r="AAM12" s="25"/>
      <c r="AAN12" s="25"/>
      <c r="AAO12" s="25"/>
      <c r="AAP12" s="25"/>
      <c r="AAQ12" s="25"/>
      <c r="AAR12" s="25"/>
      <c r="AAS12" s="25"/>
      <c r="AAT12" s="25"/>
      <c r="AAU12" s="25"/>
      <c r="AAV12" s="25"/>
      <c r="AAW12" s="25"/>
      <c r="AAX12" s="25"/>
      <c r="AAY12" s="25"/>
      <c r="AAZ12" s="25"/>
      <c r="ABA12" s="25"/>
      <c r="ABB12" s="25"/>
      <c r="ABC12" s="25"/>
      <c r="ABD12" s="25"/>
      <c r="ABE12" s="25"/>
      <c r="ABF12" s="25"/>
      <c r="ABG12" s="25"/>
      <c r="ABH12" s="25"/>
      <c r="ABI12" s="25"/>
      <c r="ABJ12" s="25"/>
      <c r="ABK12" s="25"/>
      <c r="ABL12" s="25"/>
      <c r="ABM12" s="25"/>
      <c r="ABN12" s="25"/>
      <c r="ABO12" s="25"/>
      <c r="ABP12" s="25"/>
      <c r="ABQ12" s="25"/>
      <c r="ABR12" s="25"/>
      <c r="ABS12" s="25"/>
      <c r="ABT12" s="25"/>
      <c r="ABU12" s="25"/>
      <c r="ABV12" s="25"/>
      <c r="ABW12" s="25"/>
      <c r="ABX12" s="25"/>
      <c r="ABY12" s="25"/>
      <c r="ABZ12" s="25"/>
      <c r="ACA12" s="25"/>
      <c r="ACB12" s="25"/>
      <c r="ACC12" s="25"/>
      <c r="ACD12" s="25"/>
      <c r="ACE12" s="25"/>
      <c r="ACF12" s="25"/>
      <c r="ACG12" s="25"/>
      <c r="ACH12" s="25"/>
      <c r="ACI12" s="25"/>
      <c r="ACJ12" s="25"/>
      <c r="ACK12" s="25"/>
      <c r="ACL12" s="25"/>
      <c r="ACM12" s="25"/>
      <c r="ACN12" s="25"/>
      <c r="ACO12" s="25"/>
      <c r="ACP12" s="25"/>
      <c r="ACQ12" s="25"/>
      <c r="ACR12" s="25"/>
      <c r="ACS12" s="25"/>
      <c r="ACT12" s="25"/>
      <c r="ACU12" s="25"/>
      <c r="ACV12" s="25"/>
      <c r="ACW12" s="25"/>
      <c r="ACX12" s="25"/>
      <c r="ACY12" s="25"/>
      <c r="ACZ12" s="25"/>
      <c r="ADA12" s="25"/>
      <c r="ADB12" s="25"/>
      <c r="ADC12" s="25"/>
      <c r="ADD12" s="25"/>
      <c r="ADE12" s="25"/>
      <c r="ADF12" s="25"/>
      <c r="ADG12" s="25"/>
      <c r="ADH12" s="25"/>
      <c r="ADI12" s="25"/>
      <c r="ADJ12" s="25"/>
      <c r="ADK12" s="25"/>
      <c r="ADL12" s="25"/>
      <c r="ADM12" s="25"/>
      <c r="ADN12" s="25"/>
      <c r="ADO12" s="25"/>
      <c r="ADP12" s="25"/>
      <c r="ADQ12" s="25"/>
      <c r="ADR12" s="25"/>
      <c r="ADS12" s="25"/>
      <c r="ADT12" s="25"/>
      <c r="ADU12" s="25"/>
      <c r="ADV12" s="25"/>
      <c r="ADW12" s="25"/>
      <c r="ADX12" s="25"/>
      <c r="ADY12" s="25"/>
      <c r="ADZ12" s="25"/>
      <c r="AEA12" s="25"/>
      <c r="AEB12" s="25"/>
      <c r="AEC12" s="25"/>
      <c r="AED12" s="25"/>
      <c r="AEE12" s="25"/>
      <c r="AEF12" s="25"/>
      <c r="AEG12" s="25"/>
      <c r="AEH12" s="25"/>
      <c r="AEI12" s="25"/>
      <c r="AEJ12" s="25"/>
      <c r="AEK12" s="25"/>
      <c r="AEL12" s="25"/>
      <c r="AEM12" s="25"/>
      <c r="AEN12" s="25"/>
      <c r="AEO12" s="25"/>
      <c r="AEP12" s="25"/>
      <c r="AEQ12" s="25"/>
      <c r="AER12" s="25"/>
      <c r="AES12" s="25"/>
      <c r="AET12" s="25"/>
      <c r="AEU12" s="25"/>
      <c r="AEV12" s="25"/>
      <c r="AEW12" s="25"/>
      <c r="AEX12" s="25"/>
      <c r="AEY12" s="25"/>
      <c r="AEZ12" s="25"/>
      <c r="AFA12" s="25"/>
      <c r="AFB12" s="25"/>
      <c r="AFC12" s="25"/>
      <c r="AFD12" s="25"/>
      <c r="AFE12" s="25"/>
      <c r="AFF12" s="25"/>
      <c r="AFG12" s="25"/>
      <c r="AFH12" s="25"/>
      <c r="AFI12" s="25"/>
      <c r="AFJ12" s="25"/>
      <c r="AFK12" s="25"/>
      <c r="AFL12" s="25"/>
      <c r="AFM12" s="25"/>
      <c r="AFN12" s="25"/>
      <c r="AFO12" s="25"/>
      <c r="AFP12" s="25"/>
      <c r="AFQ12" s="25"/>
      <c r="AFR12" s="25"/>
      <c r="AFS12" s="25"/>
      <c r="AFT12" s="25"/>
      <c r="AFU12" s="25"/>
      <c r="AFV12" s="25"/>
      <c r="AFW12" s="25"/>
      <c r="AFX12" s="25"/>
      <c r="AFY12" s="25"/>
      <c r="AFZ12" s="25"/>
      <c r="AGA12" s="25"/>
      <c r="AGB12" s="25"/>
      <c r="AGC12" s="25"/>
      <c r="AGD12" s="25"/>
      <c r="AGE12" s="25"/>
      <c r="AGF12" s="25"/>
      <c r="AGG12" s="25"/>
      <c r="AGH12" s="25"/>
      <c r="AGI12" s="25"/>
      <c r="AGJ12" s="25"/>
      <c r="AGK12" s="25"/>
      <c r="AGL12" s="25"/>
      <c r="AGM12" s="25"/>
      <c r="AGN12" s="25"/>
      <c r="AGO12" s="25"/>
      <c r="AGP12" s="25"/>
      <c r="AGQ12" s="25"/>
      <c r="AGR12" s="25"/>
      <c r="AGS12" s="25"/>
      <c r="AGT12" s="25"/>
      <c r="AGU12" s="25"/>
      <c r="AGV12" s="25"/>
      <c r="AGW12" s="25"/>
      <c r="AGX12" s="25"/>
      <c r="AGY12" s="25"/>
      <c r="AGZ12" s="25"/>
      <c r="AHA12" s="25"/>
      <c r="AHB12" s="25"/>
      <c r="AHC12" s="25"/>
      <c r="AHD12" s="25"/>
      <c r="AHE12" s="25"/>
      <c r="AHF12" s="25"/>
      <c r="AHG12" s="25"/>
      <c r="AHH12" s="25"/>
      <c r="AHI12" s="25"/>
      <c r="AHJ12" s="25"/>
      <c r="AHK12" s="25"/>
      <c r="AHL12" s="25"/>
      <c r="AHM12" s="25"/>
      <c r="AHN12" s="25"/>
      <c r="AHO12" s="25"/>
      <c r="AHP12" s="25"/>
      <c r="AHQ12" s="25"/>
      <c r="AHR12" s="25"/>
      <c r="AHS12" s="25"/>
      <c r="AHT12" s="25"/>
      <c r="AHU12" s="25"/>
      <c r="AHV12" s="25"/>
      <c r="AHW12" s="25"/>
      <c r="AHX12" s="25"/>
      <c r="AHY12" s="25"/>
      <c r="AHZ12" s="25"/>
      <c r="AIA12" s="25"/>
      <c r="AIB12" s="25"/>
      <c r="AIC12" s="25"/>
      <c r="AID12" s="25"/>
      <c r="AIE12" s="25"/>
      <c r="AIF12" s="25"/>
      <c r="AIG12" s="25"/>
      <c r="AIH12" s="25"/>
      <c r="AII12" s="25"/>
      <c r="AIJ12" s="25"/>
      <c r="AIK12" s="25"/>
      <c r="AIL12" s="25"/>
      <c r="AIM12" s="25"/>
      <c r="AIN12" s="25"/>
      <c r="AIO12" s="25"/>
      <c r="AIP12" s="25"/>
      <c r="AIQ12" s="25"/>
      <c r="AIR12" s="25"/>
      <c r="AIS12" s="25"/>
      <c r="AIT12" s="25"/>
      <c r="AIU12" s="25"/>
      <c r="AIV12" s="25"/>
      <c r="AIW12" s="25"/>
      <c r="AIX12" s="25"/>
      <c r="AIY12" s="25"/>
      <c r="AIZ12" s="25"/>
      <c r="AJA12" s="25"/>
      <c r="AJB12" s="25"/>
      <c r="AJC12" s="25"/>
      <c r="AJD12" s="25"/>
      <c r="AJE12" s="25"/>
      <c r="AJF12" s="25"/>
      <c r="AJG12" s="25"/>
      <c r="AJH12" s="25"/>
      <c r="AJI12" s="25"/>
      <c r="AJJ12" s="25"/>
      <c r="AJK12" s="25"/>
      <c r="AJL12" s="25"/>
      <c r="AJM12" s="25"/>
      <c r="AJN12" s="25"/>
      <c r="AJO12" s="25"/>
      <c r="AJP12" s="25"/>
      <c r="AJQ12" s="25"/>
      <c r="AJR12" s="25"/>
      <c r="AJS12" s="25"/>
      <c r="AJT12" s="25"/>
      <c r="AJU12" s="25"/>
      <c r="AJV12" s="25"/>
      <c r="AJW12" s="25"/>
      <c r="AJX12" s="25"/>
      <c r="AJY12" s="25"/>
      <c r="AJZ12" s="25"/>
      <c r="AKA12" s="25"/>
      <c r="AKB12" s="25"/>
      <c r="AKC12" s="25"/>
      <c r="AKD12" s="25"/>
      <c r="AKE12" s="25"/>
      <c r="AKF12" s="25"/>
      <c r="AKG12" s="25"/>
      <c r="AKH12" s="25"/>
      <c r="AKI12" s="25"/>
      <c r="AKJ12" s="25"/>
      <c r="AKK12" s="25"/>
      <c r="AKL12" s="25"/>
      <c r="AKM12" s="25"/>
      <c r="AKN12" s="25"/>
      <c r="AKO12" s="25"/>
      <c r="AKP12" s="25"/>
      <c r="AKQ12" s="25"/>
      <c r="AKR12" s="25"/>
      <c r="AKS12" s="25"/>
      <c r="AKT12" s="25"/>
      <c r="AKU12" s="25"/>
      <c r="AKV12" s="25"/>
      <c r="AKW12" s="25"/>
      <c r="AKX12" s="25"/>
      <c r="AKY12" s="25"/>
      <c r="AKZ12" s="25"/>
      <c r="ALA12" s="25"/>
      <c r="ALB12" s="25"/>
      <c r="ALC12" s="25"/>
      <c r="ALD12" s="25"/>
      <c r="ALE12" s="25"/>
      <c r="ALF12" s="25"/>
      <c r="ALG12" s="25"/>
      <c r="ALH12" s="25"/>
      <c r="ALI12" s="25"/>
      <c r="ALJ12" s="25"/>
      <c r="ALK12" s="25"/>
      <c r="ALL12" s="25"/>
      <c r="ALM12" s="25"/>
      <c r="ALN12" s="25"/>
      <c r="ALO12" s="25"/>
      <c r="ALP12" s="25"/>
      <c r="ALQ12" s="25"/>
      <c r="ALR12" s="25"/>
      <c r="ALS12" s="25"/>
      <c r="ALT12" s="25"/>
      <c r="ALU12" s="25"/>
      <c r="ALV12" s="25"/>
      <c r="ALW12" s="25"/>
      <c r="ALX12" s="25"/>
      <c r="ALY12" s="25"/>
      <c r="ALZ12" s="25"/>
      <c r="AMA12" s="25"/>
      <c r="AMB12" s="25"/>
      <c r="AMC12" s="25"/>
    </row>
    <row r="13" spans="1:1017" ht="51">
      <c r="A13" s="40" t="s">
        <v>173</v>
      </c>
      <c r="B13" s="39">
        <v>11</v>
      </c>
      <c r="C13" s="64" t="s">
        <v>159</v>
      </c>
      <c r="D13" s="39">
        <v>151</v>
      </c>
      <c r="E13" s="37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  <c r="MI13" s="25"/>
      <c r="MJ13" s="25"/>
      <c r="MK13" s="25"/>
      <c r="ML13" s="25"/>
      <c r="MM13" s="25"/>
      <c r="MN13" s="25"/>
      <c r="MO13" s="25"/>
      <c r="MP13" s="25"/>
      <c r="MQ13" s="25"/>
      <c r="MR13" s="25"/>
      <c r="MS13" s="25"/>
      <c r="MT13" s="25"/>
      <c r="MU13" s="25"/>
      <c r="MV13" s="25"/>
      <c r="MW13" s="25"/>
      <c r="MX13" s="25"/>
      <c r="MY13" s="25"/>
      <c r="MZ13" s="25"/>
      <c r="NA13" s="25"/>
      <c r="NB13" s="25"/>
      <c r="NC13" s="25"/>
      <c r="ND13" s="25"/>
      <c r="NE13" s="25"/>
      <c r="NF13" s="25"/>
      <c r="NG13" s="25"/>
      <c r="NH13" s="25"/>
      <c r="NI13" s="25"/>
      <c r="NJ13" s="25"/>
      <c r="NK13" s="25"/>
      <c r="NL13" s="25"/>
      <c r="NM13" s="25"/>
      <c r="NN13" s="25"/>
      <c r="NO13" s="25"/>
      <c r="NP13" s="25"/>
      <c r="NQ13" s="25"/>
      <c r="NR13" s="25"/>
      <c r="NS13" s="25"/>
      <c r="NT13" s="25"/>
      <c r="NU13" s="25"/>
      <c r="NV13" s="25"/>
      <c r="NW13" s="25"/>
      <c r="NX13" s="25"/>
      <c r="NY13" s="25"/>
      <c r="NZ13" s="25"/>
      <c r="OA13" s="25"/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5"/>
      <c r="OO13" s="25"/>
      <c r="OP13" s="25"/>
      <c r="OQ13" s="25"/>
      <c r="OR13" s="25"/>
      <c r="OS13" s="25"/>
      <c r="OT13" s="25"/>
      <c r="OU13" s="25"/>
      <c r="OV13" s="25"/>
      <c r="OW13" s="25"/>
      <c r="OX13" s="25"/>
      <c r="OY13" s="25"/>
      <c r="OZ13" s="25"/>
      <c r="PA13" s="25"/>
      <c r="PB13" s="25"/>
      <c r="PC13" s="25"/>
      <c r="PD13" s="25"/>
      <c r="PE13" s="25"/>
      <c r="PF13" s="25"/>
      <c r="PG13" s="25"/>
      <c r="PH13" s="25"/>
      <c r="PI13" s="25"/>
      <c r="PJ13" s="25"/>
      <c r="PK13" s="25"/>
      <c r="PL13" s="25"/>
      <c r="PM13" s="25"/>
      <c r="PN13" s="25"/>
      <c r="PO13" s="25"/>
      <c r="PP13" s="25"/>
      <c r="PQ13" s="25"/>
      <c r="PR13" s="25"/>
      <c r="PS13" s="25"/>
      <c r="PT13" s="25"/>
      <c r="PU13" s="25"/>
      <c r="PV13" s="25"/>
      <c r="PW13" s="25"/>
      <c r="PX13" s="25"/>
      <c r="PY13" s="25"/>
      <c r="PZ13" s="25"/>
      <c r="QA13" s="25"/>
      <c r="QB13" s="25"/>
      <c r="QC13" s="25"/>
      <c r="QD13" s="25"/>
      <c r="QE13" s="25"/>
      <c r="QF13" s="25"/>
      <c r="QG13" s="25"/>
      <c r="QH13" s="25"/>
      <c r="QI13" s="25"/>
      <c r="QJ13" s="25"/>
      <c r="QK13" s="25"/>
      <c r="QL13" s="25"/>
      <c r="QM13" s="25"/>
      <c r="QN13" s="25"/>
      <c r="QO13" s="25"/>
      <c r="QP13" s="25"/>
      <c r="QQ13" s="25"/>
      <c r="QR13" s="25"/>
      <c r="QS13" s="25"/>
      <c r="QT13" s="25"/>
      <c r="QU13" s="25"/>
      <c r="QV13" s="25"/>
      <c r="QW13" s="25"/>
      <c r="QX13" s="25"/>
      <c r="QY13" s="25"/>
      <c r="QZ13" s="25"/>
      <c r="RA13" s="25"/>
      <c r="RB13" s="25"/>
      <c r="RC13" s="25"/>
      <c r="RD13" s="25"/>
      <c r="RE13" s="25"/>
      <c r="RF13" s="25"/>
      <c r="RG13" s="25"/>
      <c r="RH13" s="25"/>
      <c r="RI13" s="25"/>
      <c r="RJ13" s="25"/>
      <c r="RK13" s="25"/>
      <c r="RL13" s="25"/>
      <c r="RM13" s="25"/>
      <c r="RN13" s="25"/>
      <c r="RO13" s="25"/>
      <c r="RP13" s="25"/>
      <c r="RQ13" s="25"/>
      <c r="RR13" s="25"/>
      <c r="RS13" s="25"/>
      <c r="RT13" s="25"/>
      <c r="RU13" s="25"/>
      <c r="RV13" s="25"/>
      <c r="RW13" s="25"/>
      <c r="RX13" s="25"/>
      <c r="RY13" s="25"/>
      <c r="RZ13" s="25"/>
      <c r="SA13" s="25"/>
      <c r="SB13" s="25"/>
      <c r="SC13" s="25"/>
      <c r="SD13" s="25"/>
      <c r="SE13" s="25"/>
      <c r="SF13" s="25"/>
      <c r="SG13" s="25"/>
      <c r="SH13" s="25"/>
      <c r="SI13" s="25"/>
      <c r="SJ13" s="25"/>
      <c r="SK13" s="25"/>
      <c r="SL13" s="25"/>
      <c r="SM13" s="25"/>
      <c r="SN13" s="25"/>
      <c r="SO13" s="25"/>
      <c r="SP13" s="25"/>
      <c r="SQ13" s="25"/>
      <c r="SR13" s="25"/>
      <c r="SS13" s="25"/>
      <c r="ST13" s="25"/>
      <c r="SU13" s="25"/>
      <c r="SV13" s="25"/>
      <c r="SW13" s="25"/>
      <c r="SX13" s="25"/>
      <c r="SY13" s="25"/>
      <c r="SZ13" s="25"/>
      <c r="TA13" s="25"/>
      <c r="TB13" s="25"/>
      <c r="TC13" s="25"/>
      <c r="TD13" s="25"/>
      <c r="TE13" s="25"/>
      <c r="TF13" s="25"/>
      <c r="TG13" s="25"/>
      <c r="TH13" s="25"/>
      <c r="TI13" s="25"/>
      <c r="TJ13" s="25"/>
      <c r="TK13" s="25"/>
      <c r="TL13" s="25"/>
      <c r="TM13" s="25"/>
      <c r="TN13" s="25"/>
      <c r="TO13" s="25"/>
      <c r="TP13" s="25"/>
      <c r="TQ13" s="25"/>
      <c r="TR13" s="25"/>
      <c r="TS13" s="25"/>
      <c r="TT13" s="25"/>
      <c r="TU13" s="25"/>
      <c r="TV13" s="25"/>
      <c r="TW13" s="25"/>
      <c r="TX13" s="25"/>
      <c r="TY13" s="25"/>
      <c r="TZ13" s="25"/>
      <c r="UA13" s="25"/>
      <c r="UB13" s="25"/>
      <c r="UC13" s="25"/>
      <c r="UD13" s="25"/>
      <c r="UE13" s="25"/>
      <c r="UF13" s="25"/>
      <c r="UG13" s="25"/>
      <c r="UH13" s="25"/>
      <c r="UI13" s="25"/>
      <c r="UJ13" s="25"/>
      <c r="UK13" s="25"/>
      <c r="UL13" s="25"/>
      <c r="UM13" s="25"/>
      <c r="UN13" s="25"/>
      <c r="UO13" s="25"/>
      <c r="UP13" s="25"/>
      <c r="UQ13" s="25"/>
      <c r="UR13" s="25"/>
      <c r="US13" s="25"/>
      <c r="UT13" s="25"/>
      <c r="UU13" s="25"/>
      <c r="UV13" s="25"/>
      <c r="UW13" s="25"/>
      <c r="UX13" s="25"/>
      <c r="UY13" s="25"/>
      <c r="UZ13" s="25"/>
      <c r="VA13" s="25"/>
      <c r="VB13" s="25"/>
      <c r="VC13" s="25"/>
      <c r="VD13" s="25"/>
      <c r="VE13" s="25"/>
      <c r="VF13" s="25"/>
      <c r="VG13" s="25"/>
      <c r="VH13" s="25"/>
      <c r="VI13" s="25"/>
      <c r="VJ13" s="25"/>
      <c r="VK13" s="25"/>
      <c r="VL13" s="25"/>
      <c r="VM13" s="25"/>
      <c r="VN13" s="25"/>
      <c r="VO13" s="25"/>
      <c r="VP13" s="25"/>
      <c r="VQ13" s="25"/>
      <c r="VR13" s="25"/>
      <c r="VS13" s="25"/>
      <c r="VT13" s="25"/>
      <c r="VU13" s="25"/>
      <c r="VV13" s="25"/>
      <c r="VW13" s="25"/>
      <c r="VX13" s="25"/>
      <c r="VY13" s="25"/>
      <c r="VZ13" s="25"/>
      <c r="WA13" s="25"/>
      <c r="WB13" s="25"/>
      <c r="WC13" s="25"/>
      <c r="WD13" s="25"/>
      <c r="WE13" s="25"/>
      <c r="WF13" s="25"/>
      <c r="WG13" s="25"/>
      <c r="WH13" s="25"/>
      <c r="WI13" s="25"/>
      <c r="WJ13" s="25"/>
      <c r="WK13" s="25"/>
      <c r="WL13" s="25"/>
      <c r="WM13" s="25"/>
      <c r="WN13" s="25"/>
      <c r="WO13" s="25"/>
      <c r="WP13" s="25"/>
      <c r="WQ13" s="25"/>
      <c r="WR13" s="25"/>
      <c r="WS13" s="25"/>
      <c r="WT13" s="25"/>
      <c r="WU13" s="25"/>
      <c r="WV13" s="25"/>
      <c r="WW13" s="25"/>
      <c r="WX13" s="25"/>
      <c r="WY13" s="25"/>
      <c r="WZ13" s="25"/>
      <c r="XA13" s="25"/>
      <c r="XB13" s="25"/>
      <c r="XC13" s="25"/>
      <c r="XD13" s="25"/>
      <c r="XE13" s="25"/>
      <c r="XF13" s="25"/>
      <c r="XG13" s="25"/>
      <c r="XH13" s="25"/>
      <c r="XI13" s="25"/>
      <c r="XJ13" s="25"/>
      <c r="XK13" s="25"/>
      <c r="XL13" s="25"/>
      <c r="XM13" s="25"/>
      <c r="XN13" s="25"/>
      <c r="XO13" s="25"/>
      <c r="XP13" s="25"/>
      <c r="XQ13" s="25"/>
      <c r="XR13" s="25"/>
      <c r="XS13" s="25"/>
      <c r="XT13" s="25"/>
      <c r="XU13" s="25"/>
      <c r="XV13" s="25"/>
      <c r="XW13" s="25"/>
      <c r="XX13" s="25"/>
      <c r="XY13" s="25"/>
      <c r="XZ13" s="25"/>
      <c r="YA13" s="25"/>
      <c r="YB13" s="25"/>
      <c r="YC13" s="25"/>
      <c r="YD13" s="25"/>
      <c r="YE13" s="25"/>
      <c r="YF13" s="25"/>
      <c r="YG13" s="25"/>
      <c r="YH13" s="25"/>
      <c r="YI13" s="25"/>
      <c r="YJ13" s="25"/>
      <c r="YK13" s="25"/>
      <c r="YL13" s="25"/>
      <c r="YM13" s="25"/>
      <c r="YN13" s="25"/>
      <c r="YO13" s="25"/>
      <c r="YP13" s="25"/>
      <c r="YQ13" s="25"/>
      <c r="YR13" s="25"/>
      <c r="YS13" s="25"/>
      <c r="YT13" s="25"/>
      <c r="YU13" s="25"/>
      <c r="YV13" s="25"/>
      <c r="YW13" s="25"/>
      <c r="YX13" s="25"/>
      <c r="YY13" s="25"/>
      <c r="YZ13" s="25"/>
      <c r="ZA13" s="25"/>
      <c r="ZB13" s="25"/>
      <c r="ZC13" s="25"/>
      <c r="ZD13" s="25"/>
      <c r="ZE13" s="25"/>
      <c r="ZF13" s="25"/>
      <c r="ZG13" s="25"/>
      <c r="ZH13" s="25"/>
      <c r="ZI13" s="25"/>
      <c r="ZJ13" s="25"/>
      <c r="ZK13" s="25"/>
      <c r="ZL13" s="25"/>
      <c r="ZM13" s="25"/>
      <c r="ZN13" s="25"/>
      <c r="ZO13" s="25"/>
      <c r="ZP13" s="25"/>
      <c r="ZQ13" s="25"/>
      <c r="ZR13" s="25"/>
      <c r="ZS13" s="25"/>
      <c r="ZT13" s="25"/>
      <c r="ZU13" s="25"/>
      <c r="ZV13" s="25"/>
      <c r="ZW13" s="25"/>
      <c r="ZX13" s="25"/>
      <c r="ZY13" s="25"/>
      <c r="ZZ13" s="25"/>
      <c r="AAA13" s="25"/>
      <c r="AAB13" s="25"/>
      <c r="AAC13" s="25"/>
      <c r="AAD13" s="25"/>
      <c r="AAE13" s="25"/>
      <c r="AAF13" s="25"/>
      <c r="AAG13" s="25"/>
      <c r="AAH13" s="25"/>
      <c r="AAI13" s="25"/>
      <c r="AAJ13" s="25"/>
      <c r="AAK13" s="25"/>
      <c r="AAL13" s="25"/>
      <c r="AAM13" s="25"/>
      <c r="AAN13" s="25"/>
      <c r="AAO13" s="25"/>
      <c r="AAP13" s="25"/>
      <c r="AAQ13" s="25"/>
      <c r="AAR13" s="25"/>
      <c r="AAS13" s="25"/>
      <c r="AAT13" s="25"/>
      <c r="AAU13" s="25"/>
      <c r="AAV13" s="25"/>
      <c r="AAW13" s="25"/>
      <c r="AAX13" s="25"/>
      <c r="AAY13" s="25"/>
      <c r="AAZ13" s="25"/>
      <c r="ABA13" s="25"/>
      <c r="ABB13" s="25"/>
      <c r="ABC13" s="25"/>
      <c r="ABD13" s="25"/>
      <c r="ABE13" s="25"/>
      <c r="ABF13" s="25"/>
      <c r="ABG13" s="25"/>
      <c r="ABH13" s="25"/>
      <c r="ABI13" s="25"/>
      <c r="ABJ13" s="25"/>
      <c r="ABK13" s="25"/>
      <c r="ABL13" s="25"/>
      <c r="ABM13" s="25"/>
      <c r="ABN13" s="25"/>
      <c r="ABO13" s="25"/>
      <c r="ABP13" s="25"/>
      <c r="ABQ13" s="25"/>
      <c r="ABR13" s="25"/>
      <c r="ABS13" s="25"/>
      <c r="ABT13" s="25"/>
      <c r="ABU13" s="25"/>
      <c r="ABV13" s="25"/>
      <c r="ABW13" s="25"/>
      <c r="ABX13" s="25"/>
      <c r="ABY13" s="25"/>
      <c r="ABZ13" s="25"/>
      <c r="ACA13" s="25"/>
      <c r="ACB13" s="25"/>
      <c r="ACC13" s="25"/>
      <c r="ACD13" s="25"/>
      <c r="ACE13" s="25"/>
      <c r="ACF13" s="25"/>
      <c r="ACG13" s="25"/>
      <c r="ACH13" s="25"/>
      <c r="ACI13" s="25"/>
      <c r="ACJ13" s="25"/>
      <c r="ACK13" s="25"/>
      <c r="ACL13" s="25"/>
      <c r="ACM13" s="25"/>
      <c r="ACN13" s="25"/>
      <c r="ACO13" s="25"/>
      <c r="ACP13" s="25"/>
      <c r="ACQ13" s="25"/>
      <c r="ACR13" s="25"/>
      <c r="ACS13" s="25"/>
      <c r="ACT13" s="25"/>
      <c r="ACU13" s="25"/>
      <c r="ACV13" s="25"/>
      <c r="ACW13" s="25"/>
      <c r="ACX13" s="25"/>
      <c r="ACY13" s="25"/>
      <c r="ACZ13" s="25"/>
      <c r="ADA13" s="25"/>
      <c r="ADB13" s="25"/>
      <c r="ADC13" s="25"/>
      <c r="ADD13" s="25"/>
      <c r="ADE13" s="25"/>
      <c r="ADF13" s="25"/>
      <c r="ADG13" s="25"/>
      <c r="ADH13" s="25"/>
      <c r="ADI13" s="25"/>
      <c r="ADJ13" s="25"/>
      <c r="ADK13" s="25"/>
      <c r="ADL13" s="25"/>
      <c r="ADM13" s="25"/>
      <c r="ADN13" s="25"/>
      <c r="ADO13" s="25"/>
      <c r="ADP13" s="25"/>
      <c r="ADQ13" s="25"/>
      <c r="ADR13" s="25"/>
      <c r="ADS13" s="25"/>
      <c r="ADT13" s="25"/>
      <c r="ADU13" s="25"/>
      <c r="ADV13" s="25"/>
      <c r="ADW13" s="25"/>
      <c r="ADX13" s="25"/>
      <c r="ADY13" s="25"/>
      <c r="ADZ13" s="25"/>
      <c r="AEA13" s="25"/>
      <c r="AEB13" s="25"/>
      <c r="AEC13" s="25"/>
      <c r="AED13" s="25"/>
      <c r="AEE13" s="25"/>
      <c r="AEF13" s="25"/>
      <c r="AEG13" s="25"/>
      <c r="AEH13" s="25"/>
      <c r="AEI13" s="25"/>
      <c r="AEJ13" s="25"/>
      <c r="AEK13" s="25"/>
      <c r="AEL13" s="25"/>
      <c r="AEM13" s="25"/>
      <c r="AEN13" s="25"/>
      <c r="AEO13" s="25"/>
      <c r="AEP13" s="25"/>
      <c r="AEQ13" s="25"/>
      <c r="AER13" s="25"/>
      <c r="AES13" s="25"/>
      <c r="AET13" s="25"/>
      <c r="AEU13" s="25"/>
      <c r="AEV13" s="25"/>
      <c r="AEW13" s="25"/>
      <c r="AEX13" s="25"/>
      <c r="AEY13" s="25"/>
      <c r="AEZ13" s="25"/>
      <c r="AFA13" s="25"/>
      <c r="AFB13" s="25"/>
      <c r="AFC13" s="25"/>
      <c r="AFD13" s="25"/>
      <c r="AFE13" s="25"/>
      <c r="AFF13" s="25"/>
      <c r="AFG13" s="25"/>
      <c r="AFH13" s="25"/>
      <c r="AFI13" s="25"/>
      <c r="AFJ13" s="25"/>
      <c r="AFK13" s="25"/>
      <c r="AFL13" s="25"/>
      <c r="AFM13" s="25"/>
      <c r="AFN13" s="25"/>
      <c r="AFO13" s="25"/>
      <c r="AFP13" s="25"/>
      <c r="AFQ13" s="25"/>
      <c r="AFR13" s="25"/>
      <c r="AFS13" s="25"/>
      <c r="AFT13" s="25"/>
      <c r="AFU13" s="25"/>
      <c r="AFV13" s="25"/>
      <c r="AFW13" s="25"/>
      <c r="AFX13" s="25"/>
      <c r="AFY13" s="25"/>
      <c r="AFZ13" s="25"/>
      <c r="AGA13" s="25"/>
      <c r="AGB13" s="25"/>
      <c r="AGC13" s="25"/>
      <c r="AGD13" s="25"/>
      <c r="AGE13" s="25"/>
      <c r="AGF13" s="25"/>
      <c r="AGG13" s="25"/>
      <c r="AGH13" s="25"/>
      <c r="AGI13" s="25"/>
      <c r="AGJ13" s="25"/>
      <c r="AGK13" s="25"/>
      <c r="AGL13" s="25"/>
      <c r="AGM13" s="25"/>
      <c r="AGN13" s="25"/>
      <c r="AGO13" s="25"/>
      <c r="AGP13" s="25"/>
      <c r="AGQ13" s="25"/>
      <c r="AGR13" s="25"/>
      <c r="AGS13" s="25"/>
      <c r="AGT13" s="25"/>
      <c r="AGU13" s="25"/>
      <c r="AGV13" s="25"/>
      <c r="AGW13" s="25"/>
      <c r="AGX13" s="25"/>
      <c r="AGY13" s="25"/>
      <c r="AGZ13" s="25"/>
      <c r="AHA13" s="25"/>
      <c r="AHB13" s="25"/>
      <c r="AHC13" s="25"/>
      <c r="AHD13" s="25"/>
      <c r="AHE13" s="25"/>
      <c r="AHF13" s="25"/>
      <c r="AHG13" s="25"/>
      <c r="AHH13" s="25"/>
      <c r="AHI13" s="25"/>
      <c r="AHJ13" s="25"/>
      <c r="AHK13" s="25"/>
      <c r="AHL13" s="25"/>
      <c r="AHM13" s="25"/>
      <c r="AHN13" s="25"/>
      <c r="AHO13" s="25"/>
      <c r="AHP13" s="25"/>
      <c r="AHQ13" s="25"/>
      <c r="AHR13" s="25"/>
      <c r="AHS13" s="25"/>
      <c r="AHT13" s="25"/>
      <c r="AHU13" s="25"/>
      <c r="AHV13" s="25"/>
      <c r="AHW13" s="25"/>
      <c r="AHX13" s="25"/>
      <c r="AHY13" s="25"/>
      <c r="AHZ13" s="25"/>
      <c r="AIA13" s="25"/>
      <c r="AIB13" s="25"/>
      <c r="AIC13" s="25"/>
      <c r="AID13" s="25"/>
      <c r="AIE13" s="25"/>
      <c r="AIF13" s="25"/>
      <c r="AIG13" s="25"/>
      <c r="AIH13" s="25"/>
      <c r="AII13" s="25"/>
      <c r="AIJ13" s="25"/>
      <c r="AIK13" s="25"/>
      <c r="AIL13" s="25"/>
      <c r="AIM13" s="25"/>
      <c r="AIN13" s="25"/>
      <c r="AIO13" s="25"/>
      <c r="AIP13" s="25"/>
      <c r="AIQ13" s="25"/>
      <c r="AIR13" s="25"/>
      <c r="AIS13" s="25"/>
      <c r="AIT13" s="25"/>
      <c r="AIU13" s="25"/>
      <c r="AIV13" s="25"/>
      <c r="AIW13" s="25"/>
      <c r="AIX13" s="25"/>
      <c r="AIY13" s="25"/>
      <c r="AIZ13" s="25"/>
      <c r="AJA13" s="25"/>
      <c r="AJB13" s="25"/>
      <c r="AJC13" s="25"/>
      <c r="AJD13" s="25"/>
      <c r="AJE13" s="25"/>
      <c r="AJF13" s="25"/>
      <c r="AJG13" s="25"/>
      <c r="AJH13" s="25"/>
      <c r="AJI13" s="25"/>
      <c r="AJJ13" s="25"/>
      <c r="AJK13" s="25"/>
      <c r="AJL13" s="25"/>
      <c r="AJM13" s="25"/>
      <c r="AJN13" s="25"/>
      <c r="AJO13" s="25"/>
      <c r="AJP13" s="25"/>
      <c r="AJQ13" s="25"/>
      <c r="AJR13" s="25"/>
      <c r="AJS13" s="25"/>
      <c r="AJT13" s="25"/>
      <c r="AJU13" s="25"/>
      <c r="AJV13" s="25"/>
      <c r="AJW13" s="25"/>
      <c r="AJX13" s="25"/>
      <c r="AJY13" s="25"/>
      <c r="AJZ13" s="25"/>
      <c r="AKA13" s="25"/>
      <c r="AKB13" s="25"/>
      <c r="AKC13" s="25"/>
      <c r="AKD13" s="25"/>
      <c r="AKE13" s="25"/>
      <c r="AKF13" s="25"/>
      <c r="AKG13" s="25"/>
      <c r="AKH13" s="25"/>
      <c r="AKI13" s="25"/>
      <c r="AKJ13" s="25"/>
      <c r="AKK13" s="25"/>
      <c r="AKL13" s="25"/>
      <c r="AKM13" s="25"/>
      <c r="AKN13" s="25"/>
      <c r="AKO13" s="25"/>
      <c r="AKP13" s="25"/>
      <c r="AKQ13" s="25"/>
      <c r="AKR13" s="25"/>
      <c r="AKS13" s="25"/>
      <c r="AKT13" s="25"/>
      <c r="AKU13" s="25"/>
      <c r="AKV13" s="25"/>
      <c r="AKW13" s="25"/>
      <c r="AKX13" s="25"/>
      <c r="AKY13" s="25"/>
      <c r="AKZ13" s="25"/>
      <c r="ALA13" s="25"/>
      <c r="ALB13" s="25"/>
      <c r="ALC13" s="25"/>
      <c r="ALD13" s="25"/>
      <c r="ALE13" s="25"/>
      <c r="ALF13" s="25"/>
      <c r="ALG13" s="25"/>
      <c r="ALH13" s="25"/>
      <c r="ALI13" s="25"/>
      <c r="ALJ13" s="25"/>
      <c r="ALK13" s="25"/>
      <c r="ALL13" s="25"/>
      <c r="ALM13" s="25"/>
      <c r="ALN13" s="25"/>
      <c r="ALO13" s="25"/>
      <c r="ALP13" s="25"/>
      <c r="ALQ13" s="25"/>
      <c r="ALR13" s="25"/>
      <c r="ALS13" s="25"/>
      <c r="ALT13" s="25"/>
      <c r="ALU13" s="25"/>
      <c r="ALV13" s="25"/>
      <c r="ALW13" s="25"/>
      <c r="ALX13" s="25"/>
      <c r="ALY13" s="25"/>
      <c r="ALZ13" s="25"/>
      <c r="AMA13" s="25"/>
      <c r="AMB13" s="25"/>
      <c r="AMC13" s="25"/>
    </row>
    <row r="14" spans="1:1017" ht="63.75">
      <c r="A14" s="28" t="s">
        <v>197</v>
      </c>
      <c r="B14" s="26">
        <v>11</v>
      </c>
      <c r="C14" s="63" t="s">
        <v>159</v>
      </c>
      <c r="D14" s="26">
        <v>150</v>
      </c>
      <c r="E14" s="37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  <c r="MI14" s="25"/>
      <c r="MJ14" s="25"/>
      <c r="MK14" s="25"/>
      <c r="ML14" s="25"/>
      <c r="MM14" s="25"/>
      <c r="MN14" s="25"/>
      <c r="MO14" s="25"/>
      <c r="MP14" s="25"/>
      <c r="MQ14" s="25"/>
      <c r="MR14" s="25"/>
      <c r="MS14" s="25"/>
      <c r="MT14" s="25"/>
      <c r="MU14" s="25"/>
      <c r="MV14" s="25"/>
      <c r="MW14" s="25"/>
      <c r="MX14" s="25"/>
      <c r="MY14" s="25"/>
      <c r="MZ14" s="25"/>
      <c r="NA14" s="25"/>
      <c r="NB14" s="25"/>
      <c r="NC14" s="25"/>
      <c r="ND14" s="25"/>
      <c r="NE14" s="25"/>
      <c r="NF14" s="25"/>
      <c r="NG14" s="25"/>
      <c r="NH14" s="25"/>
      <c r="NI14" s="25"/>
      <c r="NJ14" s="25"/>
      <c r="NK14" s="25"/>
      <c r="NL14" s="25"/>
      <c r="NM14" s="25"/>
      <c r="NN14" s="25"/>
      <c r="NO14" s="25"/>
      <c r="NP14" s="25"/>
      <c r="NQ14" s="25"/>
      <c r="NR14" s="25"/>
      <c r="NS14" s="25"/>
      <c r="NT14" s="25"/>
      <c r="NU14" s="25"/>
      <c r="NV14" s="25"/>
      <c r="NW14" s="25"/>
      <c r="NX14" s="25"/>
      <c r="NY14" s="25"/>
      <c r="NZ14" s="25"/>
      <c r="OA14" s="25"/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5"/>
      <c r="OO14" s="25"/>
      <c r="OP14" s="25"/>
      <c r="OQ14" s="25"/>
      <c r="OR14" s="25"/>
      <c r="OS14" s="25"/>
      <c r="OT14" s="25"/>
      <c r="OU14" s="25"/>
      <c r="OV14" s="25"/>
      <c r="OW14" s="25"/>
      <c r="OX14" s="25"/>
      <c r="OY14" s="25"/>
      <c r="OZ14" s="25"/>
      <c r="PA14" s="25"/>
      <c r="PB14" s="25"/>
      <c r="PC14" s="25"/>
      <c r="PD14" s="25"/>
      <c r="PE14" s="25"/>
      <c r="PF14" s="25"/>
      <c r="PG14" s="25"/>
      <c r="PH14" s="25"/>
      <c r="PI14" s="25"/>
      <c r="PJ14" s="25"/>
      <c r="PK14" s="25"/>
      <c r="PL14" s="25"/>
      <c r="PM14" s="25"/>
      <c r="PN14" s="25"/>
      <c r="PO14" s="25"/>
      <c r="PP14" s="25"/>
      <c r="PQ14" s="25"/>
      <c r="PR14" s="25"/>
      <c r="PS14" s="25"/>
      <c r="PT14" s="25"/>
      <c r="PU14" s="25"/>
      <c r="PV14" s="25"/>
      <c r="PW14" s="25"/>
      <c r="PX14" s="25"/>
      <c r="PY14" s="25"/>
      <c r="PZ14" s="25"/>
      <c r="QA14" s="25"/>
      <c r="QB14" s="25"/>
      <c r="QC14" s="25"/>
      <c r="QD14" s="25"/>
      <c r="QE14" s="25"/>
      <c r="QF14" s="25"/>
      <c r="QG14" s="25"/>
      <c r="QH14" s="25"/>
      <c r="QI14" s="25"/>
      <c r="QJ14" s="25"/>
      <c r="QK14" s="25"/>
      <c r="QL14" s="25"/>
      <c r="QM14" s="25"/>
      <c r="QN14" s="25"/>
      <c r="QO14" s="25"/>
      <c r="QP14" s="25"/>
      <c r="QQ14" s="25"/>
      <c r="QR14" s="25"/>
      <c r="QS14" s="25"/>
      <c r="QT14" s="25"/>
      <c r="QU14" s="25"/>
      <c r="QV14" s="25"/>
      <c r="QW14" s="25"/>
      <c r="QX14" s="25"/>
      <c r="QY14" s="25"/>
      <c r="QZ14" s="25"/>
      <c r="RA14" s="25"/>
      <c r="RB14" s="25"/>
      <c r="RC14" s="25"/>
      <c r="RD14" s="25"/>
      <c r="RE14" s="25"/>
      <c r="RF14" s="25"/>
      <c r="RG14" s="25"/>
      <c r="RH14" s="25"/>
      <c r="RI14" s="25"/>
      <c r="RJ14" s="25"/>
      <c r="RK14" s="25"/>
      <c r="RL14" s="25"/>
      <c r="RM14" s="25"/>
      <c r="RN14" s="25"/>
      <c r="RO14" s="25"/>
      <c r="RP14" s="25"/>
      <c r="RQ14" s="25"/>
      <c r="RR14" s="25"/>
      <c r="RS14" s="25"/>
      <c r="RT14" s="25"/>
      <c r="RU14" s="25"/>
      <c r="RV14" s="25"/>
      <c r="RW14" s="25"/>
      <c r="RX14" s="25"/>
      <c r="RY14" s="25"/>
      <c r="RZ14" s="25"/>
      <c r="SA14" s="25"/>
      <c r="SB14" s="25"/>
      <c r="SC14" s="25"/>
      <c r="SD14" s="25"/>
      <c r="SE14" s="25"/>
      <c r="SF14" s="25"/>
      <c r="SG14" s="25"/>
      <c r="SH14" s="25"/>
      <c r="SI14" s="25"/>
      <c r="SJ14" s="25"/>
      <c r="SK14" s="25"/>
      <c r="SL14" s="25"/>
      <c r="SM14" s="25"/>
      <c r="SN14" s="25"/>
      <c r="SO14" s="25"/>
      <c r="SP14" s="25"/>
      <c r="SQ14" s="25"/>
      <c r="SR14" s="25"/>
      <c r="SS14" s="25"/>
      <c r="ST14" s="25"/>
      <c r="SU14" s="25"/>
      <c r="SV14" s="25"/>
      <c r="SW14" s="25"/>
      <c r="SX14" s="25"/>
      <c r="SY14" s="25"/>
      <c r="SZ14" s="25"/>
      <c r="TA14" s="25"/>
      <c r="TB14" s="25"/>
      <c r="TC14" s="25"/>
      <c r="TD14" s="25"/>
      <c r="TE14" s="25"/>
      <c r="TF14" s="25"/>
      <c r="TG14" s="25"/>
      <c r="TH14" s="25"/>
      <c r="TI14" s="25"/>
      <c r="TJ14" s="25"/>
      <c r="TK14" s="25"/>
      <c r="TL14" s="25"/>
      <c r="TM14" s="25"/>
      <c r="TN14" s="25"/>
      <c r="TO14" s="25"/>
      <c r="TP14" s="25"/>
      <c r="TQ14" s="25"/>
      <c r="TR14" s="25"/>
      <c r="TS14" s="25"/>
      <c r="TT14" s="25"/>
      <c r="TU14" s="25"/>
      <c r="TV14" s="25"/>
      <c r="TW14" s="25"/>
      <c r="TX14" s="25"/>
      <c r="TY14" s="25"/>
      <c r="TZ14" s="25"/>
      <c r="UA14" s="25"/>
      <c r="UB14" s="25"/>
      <c r="UC14" s="25"/>
      <c r="UD14" s="25"/>
      <c r="UE14" s="25"/>
      <c r="UF14" s="25"/>
      <c r="UG14" s="25"/>
      <c r="UH14" s="25"/>
      <c r="UI14" s="25"/>
      <c r="UJ14" s="25"/>
      <c r="UK14" s="25"/>
      <c r="UL14" s="25"/>
      <c r="UM14" s="25"/>
      <c r="UN14" s="25"/>
      <c r="UO14" s="25"/>
      <c r="UP14" s="25"/>
      <c r="UQ14" s="25"/>
      <c r="UR14" s="25"/>
      <c r="US14" s="25"/>
      <c r="UT14" s="25"/>
      <c r="UU14" s="25"/>
      <c r="UV14" s="25"/>
      <c r="UW14" s="25"/>
      <c r="UX14" s="25"/>
      <c r="UY14" s="25"/>
      <c r="UZ14" s="25"/>
      <c r="VA14" s="25"/>
      <c r="VB14" s="25"/>
      <c r="VC14" s="25"/>
      <c r="VD14" s="25"/>
      <c r="VE14" s="25"/>
      <c r="VF14" s="25"/>
      <c r="VG14" s="25"/>
      <c r="VH14" s="25"/>
      <c r="VI14" s="25"/>
      <c r="VJ14" s="25"/>
      <c r="VK14" s="25"/>
      <c r="VL14" s="25"/>
      <c r="VM14" s="25"/>
      <c r="VN14" s="25"/>
      <c r="VO14" s="25"/>
      <c r="VP14" s="25"/>
      <c r="VQ14" s="25"/>
      <c r="VR14" s="25"/>
      <c r="VS14" s="25"/>
      <c r="VT14" s="25"/>
      <c r="VU14" s="25"/>
      <c r="VV14" s="25"/>
      <c r="VW14" s="25"/>
      <c r="VX14" s="25"/>
      <c r="VY14" s="25"/>
      <c r="VZ14" s="25"/>
      <c r="WA14" s="25"/>
      <c r="WB14" s="25"/>
      <c r="WC14" s="25"/>
      <c r="WD14" s="25"/>
      <c r="WE14" s="25"/>
      <c r="WF14" s="25"/>
      <c r="WG14" s="25"/>
      <c r="WH14" s="25"/>
      <c r="WI14" s="25"/>
      <c r="WJ14" s="25"/>
      <c r="WK14" s="25"/>
      <c r="WL14" s="25"/>
      <c r="WM14" s="25"/>
      <c r="WN14" s="25"/>
      <c r="WO14" s="25"/>
      <c r="WP14" s="25"/>
      <c r="WQ14" s="25"/>
      <c r="WR14" s="25"/>
      <c r="WS14" s="25"/>
      <c r="WT14" s="25"/>
      <c r="WU14" s="25"/>
      <c r="WV14" s="25"/>
      <c r="WW14" s="25"/>
      <c r="WX14" s="25"/>
      <c r="WY14" s="25"/>
      <c r="WZ14" s="25"/>
      <c r="XA14" s="25"/>
      <c r="XB14" s="25"/>
      <c r="XC14" s="25"/>
      <c r="XD14" s="25"/>
      <c r="XE14" s="25"/>
      <c r="XF14" s="25"/>
      <c r="XG14" s="25"/>
      <c r="XH14" s="25"/>
      <c r="XI14" s="25"/>
      <c r="XJ14" s="25"/>
      <c r="XK14" s="25"/>
      <c r="XL14" s="25"/>
      <c r="XM14" s="25"/>
      <c r="XN14" s="25"/>
      <c r="XO14" s="25"/>
      <c r="XP14" s="25"/>
      <c r="XQ14" s="25"/>
      <c r="XR14" s="25"/>
      <c r="XS14" s="25"/>
      <c r="XT14" s="25"/>
      <c r="XU14" s="25"/>
      <c r="XV14" s="25"/>
      <c r="XW14" s="25"/>
      <c r="XX14" s="25"/>
      <c r="XY14" s="25"/>
      <c r="XZ14" s="25"/>
      <c r="YA14" s="25"/>
      <c r="YB14" s="25"/>
      <c r="YC14" s="25"/>
      <c r="YD14" s="25"/>
      <c r="YE14" s="25"/>
      <c r="YF14" s="25"/>
      <c r="YG14" s="25"/>
      <c r="YH14" s="25"/>
      <c r="YI14" s="25"/>
      <c r="YJ14" s="25"/>
      <c r="YK14" s="25"/>
      <c r="YL14" s="25"/>
      <c r="YM14" s="25"/>
      <c r="YN14" s="25"/>
      <c r="YO14" s="25"/>
      <c r="YP14" s="25"/>
      <c r="YQ14" s="25"/>
      <c r="YR14" s="25"/>
      <c r="YS14" s="25"/>
      <c r="YT14" s="25"/>
      <c r="YU14" s="25"/>
      <c r="YV14" s="25"/>
      <c r="YW14" s="25"/>
      <c r="YX14" s="25"/>
      <c r="YY14" s="25"/>
      <c r="YZ14" s="25"/>
      <c r="ZA14" s="25"/>
      <c r="ZB14" s="25"/>
      <c r="ZC14" s="25"/>
      <c r="ZD14" s="25"/>
      <c r="ZE14" s="25"/>
      <c r="ZF14" s="25"/>
      <c r="ZG14" s="25"/>
      <c r="ZH14" s="25"/>
      <c r="ZI14" s="25"/>
      <c r="ZJ14" s="25"/>
      <c r="ZK14" s="25"/>
      <c r="ZL14" s="25"/>
      <c r="ZM14" s="25"/>
      <c r="ZN14" s="25"/>
      <c r="ZO14" s="25"/>
      <c r="ZP14" s="25"/>
      <c r="ZQ14" s="25"/>
      <c r="ZR14" s="25"/>
      <c r="ZS14" s="25"/>
      <c r="ZT14" s="25"/>
      <c r="ZU14" s="25"/>
      <c r="ZV14" s="25"/>
      <c r="ZW14" s="25"/>
      <c r="ZX14" s="25"/>
      <c r="ZY14" s="25"/>
      <c r="ZZ14" s="25"/>
      <c r="AAA14" s="25"/>
      <c r="AAB14" s="25"/>
      <c r="AAC14" s="25"/>
      <c r="AAD14" s="25"/>
      <c r="AAE14" s="25"/>
      <c r="AAF14" s="25"/>
      <c r="AAG14" s="25"/>
      <c r="AAH14" s="25"/>
      <c r="AAI14" s="25"/>
      <c r="AAJ14" s="25"/>
      <c r="AAK14" s="25"/>
      <c r="AAL14" s="25"/>
      <c r="AAM14" s="25"/>
      <c r="AAN14" s="25"/>
      <c r="AAO14" s="25"/>
      <c r="AAP14" s="25"/>
      <c r="AAQ14" s="25"/>
      <c r="AAR14" s="25"/>
      <c r="AAS14" s="25"/>
      <c r="AAT14" s="25"/>
      <c r="AAU14" s="25"/>
      <c r="AAV14" s="25"/>
      <c r="AAW14" s="25"/>
      <c r="AAX14" s="25"/>
      <c r="AAY14" s="25"/>
      <c r="AAZ14" s="25"/>
      <c r="ABA14" s="25"/>
      <c r="ABB14" s="25"/>
      <c r="ABC14" s="25"/>
      <c r="ABD14" s="25"/>
      <c r="ABE14" s="25"/>
      <c r="ABF14" s="25"/>
      <c r="ABG14" s="25"/>
      <c r="ABH14" s="25"/>
      <c r="ABI14" s="25"/>
      <c r="ABJ14" s="25"/>
      <c r="ABK14" s="25"/>
      <c r="ABL14" s="25"/>
      <c r="ABM14" s="25"/>
      <c r="ABN14" s="25"/>
      <c r="ABO14" s="25"/>
      <c r="ABP14" s="25"/>
      <c r="ABQ14" s="25"/>
      <c r="ABR14" s="25"/>
      <c r="ABS14" s="25"/>
      <c r="ABT14" s="25"/>
      <c r="ABU14" s="25"/>
      <c r="ABV14" s="25"/>
      <c r="ABW14" s="25"/>
      <c r="ABX14" s="25"/>
      <c r="ABY14" s="25"/>
      <c r="ABZ14" s="25"/>
      <c r="ACA14" s="25"/>
      <c r="ACB14" s="25"/>
      <c r="ACC14" s="25"/>
      <c r="ACD14" s="25"/>
      <c r="ACE14" s="25"/>
      <c r="ACF14" s="25"/>
      <c r="ACG14" s="25"/>
      <c r="ACH14" s="25"/>
      <c r="ACI14" s="25"/>
      <c r="ACJ14" s="25"/>
      <c r="ACK14" s="25"/>
      <c r="ACL14" s="25"/>
      <c r="ACM14" s="25"/>
      <c r="ACN14" s="25"/>
      <c r="ACO14" s="25"/>
      <c r="ACP14" s="25"/>
      <c r="ACQ14" s="25"/>
      <c r="ACR14" s="25"/>
      <c r="ACS14" s="25"/>
      <c r="ACT14" s="25"/>
      <c r="ACU14" s="25"/>
      <c r="ACV14" s="25"/>
      <c r="ACW14" s="25"/>
      <c r="ACX14" s="25"/>
      <c r="ACY14" s="25"/>
      <c r="ACZ14" s="25"/>
      <c r="ADA14" s="25"/>
      <c r="ADB14" s="25"/>
      <c r="ADC14" s="25"/>
      <c r="ADD14" s="25"/>
      <c r="ADE14" s="25"/>
      <c r="ADF14" s="25"/>
      <c r="ADG14" s="25"/>
      <c r="ADH14" s="25"/>
      <c r="ADI14" s="25"/>
      <c r="ADJ14" s="25"/>
      <c r="ADK14" s="25"/>
      <c r="ADL14" s="25"/>
      <c r="ADM14" s="25"/>
      <c r="ADN14" s="25"/>
      <c r="ADO14" s="25"/>
      <c r="ADP14" s="25"/>
      <c r="ADQ14" s="25"/>
      <c r="ADR14" s="25"/>
      <c r="ADS14" s="25"/>
      <c r="ADT14" s="25"/>
      <c r="ADU14" s="25"/>
      <c r="ADV14" s="25"/>
      <c r="ADW14" s="25"/>
      <c r="ADX14" s="25"/>
      <c r="ADY14" s="25"/>
      <c r="ADZ14" s="25"/>
      <c r="AEA14" s="25"/>
      <c r="AEB14" s="25"/>
      <c r="AEC14" s="25"/>
      <c r="AED14" s="25"/>
      <c r="AEE14" s="25"/>
      <c r="AEF14" s="25"/>
      <c r="AEG14" s="25"/>
      <c r="AEH14" s="25"/>
      <c r="AEI14" s="25"/>
      <c r="AEJ14" s="25"/>
      <c r="AEK14" s="25"/>
      <c r="AEL14" s="25"/>
      <c r="AEM14" s="25"/>
      <c r="AEN14" s="25"/>
      <c r="AEO14" s="25"/>
      <c r="AEP14" s="25"/>
      <c r="AEQ14" s="25"/>
      <c r="AER14" s="25"/>
      <c r="AES14" s="25"/>
      <c r="AET14" s="25"/>
      <c r="AEU14" s="25"/>
      <c r="AEV14" s="25"/>
      <c r="AEW14" s="25"/>
      <c r="AEX14" s="25"/>
      <c r="AEY14" s="25"/>
      <c r="AEZ14" s="25"/>
      <c r="AFA14" s="25"/>
      <c r="AFB14" s="25"/>
      <c r="AFC14" s="25"/>
      <c r="AFD14" s="25"/>
      <c r="AFE14" s="25"/>
      <c r="AFF14" s="25"/>
      <c r="AFG14" s="25"/>
      <c r="AFH14" s="25"/>
      <c r="AFI14" s="25"/>
      <c r="AFJ14" s="25"/>
      <c r="AFK14" s="25"/>
      <c r="AFL14" s="25"/>
      <c r="AFM14" s="25"/>
      <c r="AFN14" s="25"/>
      <c r="AFO14" s="25"/>
      <c r="AFP14" s="25"/>
      <c r="AFQ14" s="25"/>
      <c r="AFR14" s="25"/>
      <c r="AFS14" s="25"/>
      <c r="AFT14" s="25"/>
      <c r="AFU14" s="25"/>
      <c r="AFV14" s="25"/>
      <c r="AFW14" s="25"/>
      <c r="AFX14" s="25"/>
      <c r="AFY14" s="25"/>
      <c r="AFZ14" s="25"/>
      <c r="AGA14" s="25"/>
      <c r="AGB14" s="25"/>
      <c r="AGC14" s="25"/>
      <c r="AGD14" s="25"/>
      <c r="AGE14" s="25"/>
      <c r="AGF14" s="25"/>
      <c r="AGG14" s="25"/>
      <c r="AGH14" s="25"/>
      <c r="AGI14" s="25"/>
      <c r="AGJ14" s="25"/>
      <c r="AGK14" s="25"/>
      <c r="AGL14" s="25"/>
      <c r="AGM14" s="25"/>
      <c r="AGN14" s="25"/>
      <c r="AGO14" s="25"/>
      <c r="AGP14" s="25"/>
      <c r="AGQ14" s="25"/>
      <c r="AGR14" s="25"/>
      <c r="AGS14" s="25"/>
      <c r="AGT14" s="25"/>
      <c r="AGU14" s="25"/>
      <c r="AGV14" s="25"/>
      <c r="AGW14" s="25"/>
      <c r="AGX14" s="25"/>
      <c r="AGY14" s="25"/>
      <c r="AGZ14" s="25"/>
      <c r="AHA14" s="25"/>
      <c r="AHB14" s="25"/>
      <c r="AHC14" s="25"/>
      <c r="AHD14" s="25"/>
      <c r="AHE14" s="25"/>
      <c r="AHF14" s="25"/>
      <c r="AHG14" s="25"/>
      <c r="AHH14" s="25"/>
      <c r="AHI14" s="25"/>
      <c r="AHJ14" s="25"/>
      <c r="AHK14" s="25"/>
      <c r="AHL14" s="25"/>
      <c r="AHM14" s="25"/>
      <c r="AHN14" s="25"/>
      <c r="AHO14" s="25"/>
      <c r="AHP14" s="25"/>
      <c r="AHQ14" s="25"/>
      <c r="AHR14" s="25"/>
      <c r="AHS14" s="25"/>
      <c r="AHT14" s="25"/>
      <c r="AHU14" s="25"/>
      <c r="AHV14" s="25"/>
      <c r="AHW14" s="25"/>
      <c r="AHX14" s="25"/>
      <c r="AHY14" s="25"/>
      <c r="AHZ14" s="25"/>
      <c r="AIA14" s="25"/>
      <c r="AIB14" s="25"/>
      <c r="AIC14" s="25"/>
      <c r="AID14" s="25"/>
      <c r="AIE14" s="25"/>
      <c r="AIF14" s="25"/>
      <c r="AIG14" s="25"/>
      <c r="AIH14" s="25"/>
      <c r="AII14" s="25"/>
      <c r="AIJ14" s="25"/>
      <c r="AIK14" s="25"/>
      <c r="AIL14" s="25"/>
      <c r="AIM14" s="25"/>
      <c r="AIN14" s="25"/>
      <c r="AIO14" s="25"/>
      <c r="AIP14" s="25"/>
      <c r="AIQ14" s="25"/>
      <c r="AIR14" s="25"/>
      <c r="AIS14" s="25"/>
      <c r="AIT14" s="25"/>
      <c r="AIU14" s="25"/>
      <c r="AIV14" s="25"/>
      <c r="AIW14" s="25"/>
      <c r="AIX14" s="25"/>
      <c r="AIY14" s="25"/>
      <c r="AIZ14" s="25"/>
      <c r="AJA14" s="25"/>
      <c r="AJB14" s="25"/>
      <c r="AJC14" s="25"/>
      <c r="AJD14" s="25"/>
      <c r="AJE14" s="25"/>
      <c r="AJF14" s="25"/>
      <c r="AJG14" s="25"/>
      <c r="AJH14" s="25"/>
      <c r="AJI14" s="25"/>
      <c r="AJJ14" s="25"/>
      <c r="AJK14" s="25"/>
      <c r="AJL14" s="25"/>
      <c r="AJM14" s="25"/>
      <c r="AJN14" s="25"/>
      <c r="AJO14" s="25"/>
      <c r="AJP14" s="25"/>
      <c r="AJQ14" s="25"/>
      <c r="AJR14" s="25"/>
      <c r="AJS14" s="25"/>
      <c r="AJT14" s="25"/>
      <c r="AJU14" s="25"/>
      <c r="AJV14" s="25"/>
      <c r="AJW14" s="25"/>
      <c r="AJX14" s="25"/>
      <c r="AJY14" s="25"/>
      <c r="AJZ14" s="25"/>
      <c r="AKA14" s="25"/>
      <c r="AKB14" s="25"/>
      <c r="AKC14" s="25"/>
      <c r="AKD14" s="25"/>
      <c r="AKE14" s="25"/>
      <c r="AKF14" s="25"/>
      <c r="AKG14" s="25"/>
      <c r="AKH14" s="25"/>
      <c r="AKI14" s="25"/>
      <c r="AKJ14" s="25"/>
      <c r="AKK14" s="25"/>
      <c r="AKL14" s="25"/>
      <c r="AKM14" s="25"/>
      <c r="AKN14" s="25"/>
      <c r="AKO14" s="25"/>
      <c r="AKP14" s="25"/>
      <c r="AKQ14" s="25"/>
      <c r="AKR14" s="25"/>
      <c r="AKS14" s="25"/>
      <c r="AKT14" s="25"/>
      <c r="AKU14" s="25"/>
      <c r="AKV14" s="25"/>
      <c r="AKW14" s="25"/>
      <c r="AKX14" s="25"/>
      <c r="AKY14" s="25"/>
      <c r="AKZ14" s="25"/>
      <c r="ALA14" s="25"/>
      <c r="ALB14" s="25"/>
      <c r="ALC14" s="25"/>
      <c r="ALD14" s="25"/>
      <c r="ALE14" s="25"/>
      <c r="ALF14" s="25"/>
      <c r="ALG14" s="25"/>
      <c r="ALH14" s="25"/>
      <c r="ALI14" s="25"/>
      <c r="ALJ14" s="25"/>
      <c r="ALK14" s="25"/>
      <c r="ALL14" s="25"/>
      <c r="ALM14" s="25"/>
      <c r="ALN14" s="25"/>
      <c r="ALO14" s="25"/>
      <c r="ALP14" s="25"/>
      <c r="ALQ14" s="25"/>
      <c r="ALR14" s="25"/>
      <c r="ALS14" s="25"/>
      <c r="ALT14" s="25"/>
      <c r="ALU14" s="25"/>
      <c r="ALV14" s="25"/>
      <c r="ALW14" s="25"/>
      <c r="ALX14" s="25"/>
      <c r="ALY14" s="25"/>
      <c r="ALZ14" s="25"/>
      <c r="AMA14" s="25"/>
      <c r="AMB14" s="25"/>
      <c r="AMC14" s="25"/>
    </row>
    <row r="15" spans="1:1017" ht="89.25">
      <c r="A15" s="40" t="s">
        <v>167</v>
      </c>
      <c r="B15" s="26">
        <v>11</v>
      </c>
      <c r="C15" s="32" t="s">
        <v>159</v>
      </c>
      <c r="D15" s="32">
        <v>108</v>
      </c>
      <c r="E15" s="42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  <c r="LY15" s="25"/>
      <c r="LZ15" s="25"/>
      <c r="MA15" s="25"/>
      <c r="MB15" s="25"/>
      <c r="MC15" s="25"/>
      <c r="MD15" s="25"/>
      <c r="ME15" s="25"/>
      <c r="MF15" s="25"/>
      <c r="MG15" s="25"/>
      <c r="MH15" s="25"/>
      <c r="MI15" s="25"/>
      <c r="MJ15" s="25"/>
      <c r="MK15" s="25"/>
      <c r="ML15" s="25"/>
      <c r="MM15" s="25"/>
      <c r="MN15" s="25"/>
      <c r="MO15" s="25"/>
      <c r="MP15" s="25"/>
      <c r="MQ15" s="25"/>
      <c r="MR15" s="25"/>
      <c r="MS15" s="25"/>
      <c r="MT15" s="25"/>
      <c r="MU15" s="25"/>
      <c r="MV15" s="25"/>
      <c r="MW15" s="25"/>
      <c r="MX15" s="25"/>
      <c r="MY15" s="25"/>
      <c r="MZ15" s="25"/>
      <c r="NA15" s="25"/>
      <c r="NB15" s="25"/>
      <c r="NC15" s="25"/>
      <c r="ND15" s="25"/>
      <c r="NE15" s="25"/>
      <c r="NF15" s="25"/>
      <c r="NG15" s="25"/>
      <c r="NH15" s="25"/>
      <c r="NI15" s="25"/>
      <c r="NJ15" s="25"/>
      <c r="NK15" s="25"/>
      <c r="NL15" s="25"/>
      <c r="NM15" s="25"/>
      <c r="NN15" s="25"/>
      <c r="NO15" s="25"/>
      <c r="NP15" s="25"/>
      <c r="NQ15" s="25"/>
      <c r="NR15" s="25"/>
      <c r="NS15" s="25"/>
      <c r="NT15" s="25"/>
      <c r="NU15" s="25"/>
      <c r="NV15" s="25"/>
      <c r="NW15" s="25"/>
      <c r="NX15" s="25"/>
      <c r="NY15" s="25"/>
      <c r="NZ15" s="25"/>
      <c r="OA15" s="25"/>
      <c r="OB15" s="25"/>
      <c r="OC15" s="25"/>
      <c r="OD15" s="25"/>
      <c r="OE15" s="25"/>
      <c r="OF15" s="25"/>
      <c r="OG15" s="25"/>
      <c r="OH15" s="25"/>
      <c r="OI15" s="25"/>
      <c r="OJ15" s="25"/>
      <c r="OK15" s="25"/>
      <c r="OL15" s="25"/>
      <c r="OM15" s="25"/>
      <c r="ON15" s="25"/>
      <c r="OO15" s="25"/>
      <c r="OP15" s="25"/>
      <c r="OQ15" s="25"/>
      <c r="OR15" s="25"/>
      <c r="OS15" s="25"/>
      <c r="OT15" s="25"/>
      <c r="OU15" s="25"/>
      <c r="OV15" s="25"/>
      <c r="OW15" s="25"/>
      <c r="OX15" s="25"/>
      <c r="OY15" s="25"/>
      <c r="OZ15" s="25"/>
      <c r="PA15" s="25"/>
      <c r="PB15" s="25"/>
      <c r="PC15" s="25"/>
      <c r="PD15" s="25"/>
      <c r="PE15" s="25"/>
      <c r="PF15" s="25"/>
      <c r="PG15" s="25"/>
      <c r="PH15" s="25"/>
      <c r="PI15" s="25"/>
      <c r="PJ15" s="25"/>
      <c r="PK15" s="25"/>
      <c r="PL15" s="25"/>
      <c r="PM15" s="25"/>
      <c r="PN15" s="25"/>
      <c r="PO15" s="25"/>
      <c r="PP15" s="25"/>
      <c r="PQ15" s="25"/>
      <c r="PR15" s="25"/>
      <c r="PS15" s="25"/>
      <c r="PT15" s="25"/>
      <c r="PU15" s="25"/>
      <c r="PV15" s="25"/>
      <c r="PW15" s="25"/>
      <c r="PX15" s="25"/>
      <c r="PY15" s="25"/>
      <c r="PZ15" s="25"/>
      <c r="QA15" s="25"/>
      <c r="QB15" s="25"/>
      <c r="QC15" s="25"/>
      <c r="QD15" s="25"/>
      <c r="QE15" s="25"/>
      <c r="QF15" s="25"/>
      <c r="QG15" s="25"/>
      <c r="QH15" s="25"/>
      <c r="QI15" s="25"/>
      <c r="QJ15" s="25"/>
      <c r="QK15" s="25"/>
      <c r="QL15" s="25"/>
      <c r="QM15" s="25"/>
      <c r="QN15" s="25"/>
      <c r="QO15" s="25"/>
      <c r="QP15" s="25"/>
      <c r="QQ15" s="25"/>
      <c r="QR15" s="25"/>
      <c r="QS15" s="25"/>
      <c r="QT15" s="25"/>
      <c r="QU15" s="25"/>
      <c r="QV15" s="25"/>
      <c r="QW15" s="25"/>
      <c r="QX15" s="25"/>
      <c r="QY15" s="25"/>
      <c r="QZ15" s="25"/>
      <c r="RA15" s="25"/>
      <c r="RB15" s="25"/>
      <c r="RC15" s="25"/>
      <c r="RD15" s="25"/>
      <c r="RE15" s="25"/>
      <c r="RF15" s="25"/>
      <c r="RG15" s="25"/>
      <c r="RH15" s="25"/>
      <c r="RI15" s="25"/>
      <c r="RJ15" s="25"/>
      <c r="RK15" s="25"/>
      <c r="RL15" s="25"/>
      <c r="RM15" s="25"/>
      <c r="RN15" s="25"/>
      <c r="RO15" s="25"/>
      <c r="RP15" s="25"/>
      <c r="RQ15" s="25"/>
      <c r="RR15" s="25"/>
      <c r="RS15" s="25"/>
      <c r="RT15" s="25"/>
      <c r="RU15" s="25"/>
      <c r="RV15" s="25"/>
      <c r="RW15" s="25"/>
      <c r="RX15" s="25"/>
      <c r="RY15" s="25"/>
      <c r="RZ15" s="25"/>
      <c r="SA15" s="25"/>
      <c r="SB15" s="25"/>
      <c r="SC15" s="25"/>
      <c r="SD15" s="25"/>
      <c r="SE15" s="25"/>
      <c r="SF15" s="25"/>
      <c r="SG15" s="25"/>
      <c r="SH15" s="25"/>
      <c r="SI15" s="25"/>
      <c r="SJ15" s="25"/>
      <c r="SK15" s="25"/>
      <c r="SL15" s="25"/>
      <c r="SM15" s="25"/>
      <c r="SN15" s="25"/>
      <c r="SO15" s="25"/>
      <c r="SP15" s="25"/>
      <c r="SQ15" s="25"/>
      <c r="SR15" s="25"/>
      <c r="SS15" s="25"/>
      <c r="ST15" s="25"/>
      <c r="SU15" s="25"/>
      <c r="SV15" s="25"/>
      <c r="SW15" s="25"/>
      <c r="SX15" s="25"/>
      <c r="SY15" s="25"/>
      <c r="SZ15" s="25"/>
      <c r="TA15" s="25"/>
      <c r="TB15" s="25"/>
      <c r="TC15" s="25"/>
      <c r="TD15" s="25"/>
      <c r="TE15" s="25"/>
      <c r="TF15" s="25"/>
      <c r="TG15" s="25"/>
      <c r="TH15" s="25"/>
      <c r="TI15" s="25"/>
      <c r="TJ15" s="25"/>
      <c r="TK15" s="25"/>
      <c r="TL15" s="25"/>
      <c r="TM15" s="25"/>
      <c r="TN15" s="25"/>
      <c r="TO15" s="25"/>
      <c r="TP15" s="25"/>
      <c r="TQ15" s="25"/>
      <c r="TR15" s="25"/>
      <c r="TS15" s="25"/>
      <c r="TT15" s="25"/>
      <c r="TU15" s="25"/>
      <c r="TV15" s="25"/>
      <c r="TW15" s="25"/>
      <c r="TX15" s="25"/>
      <c r="TY15" s="25"/>
      <c r="TZ15" s="25"/>
      <c r="UA15" s="25"/>
      <c r="UB15" s="25"/>
      <c r="UC15" s="25"/>
      <c r="UD15" s="25"/>
      <c r="UE15" s="25"/>
      <c r="UF15" s="25"/>
      <c r="UG15" s="25"/>
      <c r="UH15" s="25"/>
      <c r="UI15" s="25"/>
      <c r="UJ15" s="25"/>
      <c r="UK15" s="25"/>
      <c r="UL15" s="25"/>
      <c r="UM15" s="25"/>
      <c r="UN15" s="25"/>
      <c r="UO15" s="25"/>
      <c r="UP15" s="25"/>
      <c r="UQ15" s="25"/>
      <c r="UR15" s="25"/>
      <c r="US15" s="25"/>
      <c r="UT15" s="25"/>
      <c r="UU15" s="25"/>
      <c r="UV15" s="25"/>
      <c r="UW15" s="25"/>
      <c r="UX15" s="25"/>
      <c r="UY15" s="25"/>
      <c r="UZ15" s="25"/>
      <c r="VA15" s="25"/>
      <c r="VB15" s="25"/>
      <c r="VC15" s="25"/>
      <c r="VD15" s="25"/>
      <c r="VE15" s="25"/>
      <c r="VF15" s="25"/>
      <c r="VG15" s="25"/>
      <c r="VH15" s="25"/>
      <c r="VI15" s="25"/>
      <c r="VJ15" s="25"/>
      <c r="VK15" s="25"/>
      <c r="VL15" s="25"/>
      <c r="VM15" s="25"/>
      <c r="VN15" s="25"/>
      <c r="VO15" s="25"/>
      <c r="VP15" s="25"/>
      <c r="VQ15" s="25"/>
      <c r="VR15" s="25"/>
      <c r="VS15" s="25"/>
      <c r="VT15" s="25"/>
      <c r="VU15" s="25"/>
      <c r="VV15" s="25"/>
      <c r="VW15" s="25"/>
      <c r="VX15" s="25"/>
      <c r="VY15" s="25"/>
      <c r="VZ15" s="25"/>
      <c r="WA15" s="25"/>
      <c r="WB15" s="25"/>
      <c r="WC15" s="25"/>
      <c r="WD15" s="25"/>
      <c r="WE15" s="25"/>
      <c r="WF15" s="25"/>
      <c r="WG15" s="25"/>
      <c r="WH15" s="25"/>
      <c r="WI15" s="25"/>
      <c r="WJ15" s="25"/>
      <c r="WK15" s="25"/>
      <c r="WL15" s="25"/>
      <c r="WM15" s="25"/>
      <c r="WN15" s="25"/>
      <c r="WO15" s="25"/>
      <c r="WP15" s="25"/>
      <c r="WQ15" s="25"/>
      <c r="WR15" s="25"/>
      <c r="WS15" s="25"/>
      <c r="WT15" s="25"/>
      <c r="WU15" s="25"/>
      <c r="WV15" s="25"/>
      <c r="WW15" s="25"/>
      <c r="WX15" s="25"/>
      <c r="WY15" s="25"/>
      <c r="WZ15" s="25"/>
      <c r="XA15" s="25"/>
      <c r="XB15" s="25"/>
      <c r="XC15" s="25"/>
      <c r="XD15" s="25"/>
      <c r="XE15" s="25"/>
      <c r="XF15" s="25"/>
      <c r="XG15" s="25"/>
      <c r="XH15" s="25"/>
      <c r="XI15" s="25"/>
      <c r="XJ15" s="25"/>
      <c r="XK15" s="25"/>
      <c r="XL15" s="25"/>
      <c r="XM15" s="25"/>
      <c r="XN15" s="25"/>
      <c r="XO15" s="25"/>
      <c r="XP15" s="25"/>
      <c r="XQ15" s="25"/>
      <c r="XR15" s="25"/>
      <c r="XS15" s="25"/>
      <c r="XT15" s="25"/>
      <c r="XU15" s="25"/>
      <c r="XV15" s="25"/>
      <c r="XW15" s="25"/>
      <c r="XX15" s="25"/>
      <c r="XY15" s="25"/>
      <c r="XZ15" s="25"/>
      <c r="YA15" s="25"/>
      <c r="YB15" s="25"/>
      <c r="YC15" s="25"/>
      <c r="YD15" s="25"/>
      <c r="YE15" s="25"/>
      <c r="YF15" s="25"/>
      <c r="YG15" s="25"/>
      <c r="YH15" s="25"/>
      <c r="YI15" s="25"/>
      <c r="YJ15" s="25"/>
      <c r="YK15" s="25"/>
      <c r="YL15" s="25"/>
      <c r="YM15" s="25"/>
      <c r="YN15" s="25"/>
      <c r="YO15" s="25"/>
      <c r="YP15" s="25"/>
      <c r="YQ15" s="25"/>
      <c r="YR15" s="25"/>
      <c r="YS15" s="25"/>
      <c r="YT15" s="25"/>
      <c r="YU15" s="25"/>
      <c r="YV15" s="25"/>
      <c r="YW15" s="25"/>
      <c r="YX15" s="25"/>
      <c r="YY15" s="25"/>
      <c r="YZ15" s="25"/>
      <c r="ZA15" s="25"/>
      <c r="ZB15" s="25"/>
      <c r="ZC15" s="25"/>
      <c r="ZD15" s="25"/>
      <c r="ZE15" s="25"/>
      <c r="ZF15" s="25"/>
      <c r="ZG15" s="25"/>
      <c r="ZH15" s="25"/>
      <c r="ZI15" s="25"/>
      <c r="ZJ15" s="25"/>
      <c r="ZK15" s="25"/>
      <c r="ZL15" s="25"/>
      <c r="ZM15" s="25"/>
      <c r="ZN15" s="25"/>
      <c r="ZO15" s="25"/>
      <c r="ZP15" s="25"/>
      <c r="ZQ15" s="25"/>
      <c r="ZR15" s="25"/>
      <c r="ZS15" s="25"/>
      <c r="ZT15" s="25"/>
      <c r="ZU15" s="25"/>
      <c r="ZV15" s="25"/>
      <c r="ZW15" s="25"/>
      <c r="ZX15" s="25"/>
      <c r="ZY15" s="25"/>
      <c r="ZZ15" s="25"/>
      <c r="AAA15" s="25"/>
      <c r="AAB15" s="25"/>
      <c r="AAC15" s="25"/>
      <c r="AAD15" s="25"/>
      <c r="AAE15" s="25"/>
      <c r="AAF15" s="25"/>
      <c r="AAG15" s="25"/>
      <c r="AAH15" s="25"/>
      <c r="AAI15" s="25"/>
      <c r="AAJ15" s="25"/>
      <c r="AAK15" s="25"/>
      <c r="AAL15" s="25"/>
      <c r="AAM15" s="25"/>
      <c r="AAN15" s="25"/>
      <c r="AAO15" s="25"/>
      <c r="AAP15" s="25"/>
      <c r="AAQ15" s="25"/>
      <c r="AAR15" s="25"/>
      <c r="AAS15" s="25"/>
      <c r="AAT15" s="25"/>
      <c r="AAU15" s="25"/>
      <c r="AAV15" s="25"/>
      <c r="AAW15" s="25"/>
      <c r="AAX15" s="25"/>
      <c r="AAY15" s="25"/>
      <c r="AAZ15" s="25"/>
      <c r="ABA15" s="25"/>
      <c r="ABB15" s="25"/>
      <c r="ABC15" s="25"/>
      <c r="ABD15" s="25"/>
      <c r="ABE15" s="25"/>
      <c r="ABF15" s="25"/>
      <c r="ABG15" s="25"/>
      <c r="ABH15" s="25"/>
      <c r="ABI15" s="25"/>
      <c r="ABJ15" s="25"/>
      <c r="ABK15" s="25"/>
      <c r="ABL15" s="25"/>
      <c r="ABM15" s="25"/>
      <c r="ABN15" s="25"/>
      <c r="ABO15" s="25"/>
      <c r="ABP15" s="25"/>
      <c r="ABQ15" s="25"/>
      <c r="ABR15" s="25"/>
      <c r="ABS15" s="25"/>
      <c r="ABT15" s="25"/>
      <c r="ABU15" s="25"/>
      <c r="ABV15" s="25"/>
      <c r="ABW15" s="25"/>
      <c r="ABX15" s="25"/>
      <c r="ABY15" s="25"/>
      <c r="ABZ15" s="25"/>
      <c r="ACA15" s="25"/>
      <c r="ACB15" s="25"/>
      <c r="ACC15" s="25"/>
      <c r="ACD15" s="25"/>
      <c r="ACE15" s="25"/>
      <c r="ACF15" s="25"/>
      <c r="ACG15" s="25"/>
      <c r="ACH15" s="25"/>
      <c r="ACI15" s="25"/>
      <c r="ACJ15" s="25"/>
      <c r="ACK15" s="25"/>
      <c r="ACL15" s="25"/>
      <c r="ACM15" s="25"/>
      <c r="ACN15" s="25"/>
      <c r="ACO15" s="25"/>
      <c r="ACP15" s="25"/>
      <c r="ACQ15" s="25"/>
      <c r="ACR15" s="25"/>
      <c r="ACS15" s="25"/>
      <c r="ACT15" s="25"/>
      <c r="ACU15" s="25"/>
      <c r="ACV15" s="25"/>
      <c r="ACW15" s="25"/>
      <c r="ACX15" s="25"/>
      <c r="ACY15" s="25"/>
      <c r="ACZ15" s="25"/>
      <c r="ADA15" s="25"/>
      <c r="ADB15" s="25"/>
      <c r="ADC15" s="25"/>
      <c r="ADD15" s="25"/>
      <c r="ADE15" s="25"/>
      <c r="ADF15" s="25"/>
      <c r="ADG15" s="25"/>
      <c r="ADH15" s="25"/>
      <c r="ADI15" s="25"/>
      <c r="ADJ15" s="25"/>
      <c r="ADK15" s="25"/>
      <c r="ADL15" s="25"/>
      <c r="ADM15" s="25"/>
      <c r="ADN15" s="25"/>
      <c r="ADO15" s="25"/>
      <c r="ADP15" s="25"/>
      <c r="ADQ15" s="25"/>
      <c r="ADR15" s="25"/>
      <c r="ADS15" s="25"/>
      <c r="ADT15" s="25"/>
      <c r="ADU15" s="25"/>
      <c r="ADV15" s="25"/>
      <c r="ADW15" s="25"/>
      <c r="ADX15" s="25"/>
      <c r="ADY15" s="25"/>
      <c r="ADZ15" s="25"/>
      <c r="AEA15" s="25"/>
      <c r="AEB15" s="25"/>
      <c r="AEC15" s="25"/>
      <c r="AED15" s="25"/>
      <c r="AEE15" s="25"/>
      <c r="AEF15" s="25"/>
      <c r="AEG15" s="25"/>
      <c r="AEH15" s="25"/>
      <c r="AEI15" s="25"/>
      <c r="AEJ15" s="25"/>
      <c r="AEK15" s="25"/>
      <c r="AEL15" s="25"/>
      <c r="AEM15" s="25"/>
      <c r="AEN15" s="25"/>
      <c r="AEO15" s="25"/>
      <c r="AEP15" s="25"/>
      <c r="AEQ15" s="25"/>
      <c r="AER15" s="25"/>
      <c r="AES15" s="25"/>
      <c r="AET15" s="25"/>
      <c r="AEU15" s="25"/>
      <c r="AEV15" s="25"/>
      <c r="AEW15" s="25"/>
      <c r="AEX15" s="25"/>
      <c r="AEY15" s="25"/>
      <c r="AEZ15" s="25"/>
      <c r="AFA15" s="25"/>
      <c r="AFB15" s="25"/>
      <c r="AFC15" s="25"/>
      <c r="AFD15" s="25"/>
      <c r="AFE15" s="25"/>
      <c r="AFF15" s="25"/>
      <c r="AFG15" s="25"/>
      <c r="AFH15" s="25"/>
      <c r="AFI15" s="25"/>
      <c r="AFJ15" s="25"/>
      <c r="AFK15" s="25"/>
      <c r="AFL15" s="25"/>
      <c r="AFM15" s="25"/>
      <c r="AFN15" s="25"/>
      <c r="AFO15" s="25"/>
      <c r="AFP15" s="25"/>
      <c r="AFQ15" s="25"/>
      <c r="AFR15" s="25"/>
      <c r="AFS15" s="25"/>
      <c r="AFT15" s="25"/>
      <c r="AFU15" s="25"/>
      <c r="AFV15" s="25"/>
      <c r="AFW15" s="25"/>
      <c r="AFX15" s="25"/>
      <c r="AFY15" s="25"/>
      <c r="AFZ15" s="25"/>
      <c r="AGA15" s="25"/>
      <c r="AGB15" s="25"/>
      <c r="AGC15" s="25"/>
      <c r="AGD15" s="25"/>
      <c r="AGE15" s="25"/>
      <c r="AGF15" s="25"/>
      <c r="AGG15" s="25"/>
      <c r="AGH15" s="25"/>
      <c r="AGI15" s="25"/>
      <c r="AGJ15" s="25"/>
      <c r="AGK15" s="25"/>
      <c r="AGL15" s="25"/>
      <c r="AGM15" s="25"/>
      <c r="AGN15" s="25"/>
      <c r="AGO15" s="25"/>
      <c r="AGP15" s="25"/>
      <c r="AGQ15" s="25"/>
      <c r="AGR15" s="25"/>
      <c r="AGS15" s="25"/>
      <c r="AGT15" s="25"/>
      <c r="AGU15" s="25"/>
      <c r="AGV15" s="25"/>
      <c r="AGW15" s="25"/>
      <c r="AGX15" s="25"/>
      <c r="AGY15" s="25"/>
      <c r="AGZ15" s="25"/>
      <c r="AHA15" s="25"/>
      <c r="AHB15" s="25"/>
      <c r="AHC15" s="25"/>
      <c r="AHD15" s="25"/>
      <c r="AHE15" s="25"/>
      <c r="AHF15" s="25"/>
      <c r="AHG15" s="25"/>
      <c r="AHH15" s="25"/>
      <c r="AHI15" s="25"/>
      <c r="AHJ15" s="25"/>
      <c r="AHK15" s="25"/>
      <c r="AHL15" s="25"/>
      <c r="AHM15" s="25"/>
      <c r="AHN15" s="25"/>
      <c r="AHO15" s="25"/>
      <c r="AHP15" s="25"/>
      <c r="AHQ15" s="25"/>
      <c r="AHR15" s="25"/>
      <c r="AHS15" s="25"/>
      <c r="AHT15" s="25"/>
      <c r="AHU15" s="25"/>
      <c r="AHV15" s="25"/>
      <c r="AHW15" s="25"/>
      <c r="AHX15" s="25"/>
      <c r="AHY15" s="25"/>
      <c r="AHZ15" s="25"/>
      <c r="AIA15" s="25"/>
      <c r="AIB15" s="25"/>
      <c r="AIC15" s="25"/>
      <c r="AID15" s="25"/>
      <c r="AIE15" s="25"/>
      <c r="AIF15" s="25"/>
      <c r="AIG15" s="25"/>
      <c r="AIH15" s="25"/>
      <c r="AII15" s="25"/>
      <c r="AIJ15" s="25"/>
      <c r="AIK15" s="25"/>
      <c r="AIL15" s="25"/>
      <c r="AIM15" s="25"/>
      <c r="AIN15" s="25"/>
      <c r="AIO15" s="25"/>
      <c r="AIP15" s="25"/>
      <c r="AIQ15" s="25"/>
      <c r="AIR15" s="25"/>
      <c r="AIS15" s="25"/>
      <c r="AIT15" s="25"/>
      <c r="AIU15" s="25"/>
      <c r="AIV15" s="25"/>
      <c r="AIW15" s="25"/>
      <c r="AIX15" s="25"/>
      <c r="AIY15" s="25"/>
      <c r="AIZ15" s="25"/>
      <c r="AJA15" s="25"/>
      <c r="AJB15" s="25"/>
      <c r="AJC15" s="25"/>
      <c r="AJD15" s="25"/>
      <c r="AJE15" s="25"/>
      <c r="AJF15" s="25"/>
      <c r="AJG15" s="25"/>
      <c r="AJH15" s="25"/>
      <c r="AJI15" s="25"/>
      <c r="AJJ15" s="25"/>
      <c r="AJK15" s="25"/>
      <c r="AJL15" s="25"/>
      <c r="AJM15" s="25"/>
      <c r="AJN15" s="25"/>
      <c r="AJO15" s="25"/>
      <c r="AJP15" s="25"/>
      <c r="AJQ15" s="25"/>
      <c r="AJR15" s="25"/>
      <c r="AJS15" s="25"/>
      <c r="AJT15" s="25"/>
      <c r="AJU15" s="25"/>
      <c r="AJV15" s="25"/>
      <c r="AJW15" s="25"/>
      <c r="AJX15" s="25"/>
      <c r="AJY15" s="25"/>
      <c r="AJZ15" s="25"/>
      <c r="AKA15" s="25"/>
      <c r="AKB15" s="25"/>
      <c r="AKC15" s="25"/>
      <c r="AKD15" s="25"/>
      <c r="AKE15" s="25"/>
      <c r="AKF15" s="25"/>
      <c r="AKG15" s="25"/>
      <c r="AKH15" s="25"/>
      <c r="AKI15" s="25"/>
      <c r="AKJ15" s="25"/>
      <c r="AKK15" s="25"/>
      <c r="AKL15" s="25"/>
      <c r="AKM15" s="25"/>
      <c r="AKN15" s="25"/>
      <c r="AKO15" s="25"/>
      <c r="AKP15" s="25"/>
      <c r="AKQ15" s="25"/>
      <c r="AKR15" s="25"/>
      <c r="AKS15" s="25"/>
      <c r="AKT15" s="25"/>
      <c r="AKU15" s="25"/>
      <c r="AKV15" s="25"/>
      <c r="AKW15" s="25"/>
      <c r="AKX15" s="25"/>
      <c r="AKY15" s="25"/>
      <c r="AKZ15" s="25"/>
      <c r="ALA15" s="25"/>
      <c r="ALB15" s="25"/>
      <c r="ALC15" s="25"/>
      <c r="ALD15" s="25"/>
      <c r="ALE15" s="25"/>
      <c r="ALF15" s="25"/>
      <c r="ALG15" s="25"/>
      <c r="ALH15" s="25"/>
      <c r="ALI15" s="25"/>
      <c r="ALJ15" s="25"/>
      <c r="ALK15" s="25"/>
      <c r="ALL15" s="25"/>
      <c r="ALM15" s="25"/>
      <c r="ALN15" s="25"/>
      <c r="ALO15" s="25"/>
      <c r="ALP15" s="25"/>
      <c r="ALQ15" s="25"/>
      <c r="ALR15" s="25"/>
      <c r="ALS15" s="25"/>
      <c r="ALT15" s="25"/>
      <c r="ALU15" s="25"/>
      <c r="ALV15" s="25"/>
      <c r="ALW15" s="25"/>
      <c r="ALX15" s="25"/>
      <c r="ALY15" s="25"/>
      <c r="ALZ15" s="25"/>
      <c r="AMA15" s="25"/>
      <c r="AMB15" s="25"/>
      <c r="AMC15" s="25"/>
    </row>
    <row r="16" spans="1:1017" ht="53.25" customHeight="1">
      <c r="A16" s="40" t="s">
        <v>198</v>
      </c>
      <c r="B16" s="39">
        <v>11</v>
      </c>
      <c r="C16" s="39" t="s">
        <v>159</v>
      </c>
      <c r="D16" s="39">
        <v>41</v>
      </c>
      <c r="E16" s="38"/>
    </row>
    <row r="17" spans="1:12">
      <c r="A17" s="36"/>
      <c r="B17" s="26"/>
      <c r="C17" s="26"/>
      <c r="D17" s="26"/>
      <c r="E17" s="27"/>
      <c r="F17" s="26"/>
      <c r="G17" s="26"/>
      <c r="H17" s="40"/>
      <c r="I17" s="26"/>
      <c r="J17" s="26"/>
      <c r="K17" s="26"/>
      <c r="L17" s="41"/>
    </row>
  </sheetData>
  <sortState ref="A7:L16">
    <sortCondition descending="1" ref="D7:D16"/>
  </sortState>
  <mergeCells count="3">
    <mergeCell ref="A1:L1"/>
    <mergeCell ref="G2:H2"/>
    <mergeCell ref="G3:H3"/>
  </mergeCells>
  <dataValidations count="4">
    <dataValidation type="whole" allowBlank="1" showInputMessage="1" showErrorMessage="1" sqref="B16 B9 B13">
      <formula1>5</formula1>
      <formula2>11</formula2>
    </dataValidation>
    <dataValidation type="whole" allowBlank="1" showInputMessage="1" showErrorMessage="1" sqref="B7:B8 B10:B12 B14:B15 I17">
      <formula1>4</formula1>
      <formula2>11</formula2>
    </dataValidation>
    <dataValidation type="decimal" showInputMessage="1" showErrorMessage="1" sqref="K17 D7:D16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17">
      <formula1>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Служебный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metodist1</cp:lastModifiedBy>
  <dcterms:created xsi:type="dcterms:W3CDTF">2019-12-02T13:43:26Z</dcterms:created>
  <dcterms:modified xsi:type="dcterms:W3CDTF">2022-12-28T10:12:10Z</dcterms:modified>
</cp:coreProperties>
</file>